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4A211C2F-9DDA-4383-9822-7B4B0FC53246}" xr6:coauthVersionLast="47" xr6:coauthVersionMax="47" xr10:uidLastSave="{00000000-0000-0000-0000-000000000000}"/>
  <bookViews>
    <workbookView xWindow="-120" yWindow="-120" windowWidth="29040" windowHeight="15840" tabRatio="830" activeTab="2" xr2:uid="{00000000-000D-0000-FFFF-FFFF00000000}"/>
  </bookViews>
  <sheets>
    <sheet name="OCAK 2026" sheetId="20" r:id="rId1"/>
    <sheet name="ŞUBAT 2026 " sheetId="21" r:id="rId2"/>
    <sheet name="MART 2026" sheetId="22" r:id="rId3"/>
    <sheet name="NİSAN 2026 " sheetId="23" r:id="rId4"/>
    <sheet name="Sayfa1" sheetId="24" r:id="rId5"/>
  </sheets>
  <definedNames>
    <definedName name="_xlnm._FilterDatabase" localSheetId="2" hidden="1">'MART 2026'!#REF!</definedName>
    <definedName name="_xlnm._FilterDatabase" localSheetId="3" hidden="1">'NİSAN 2026 '!#REF!</definedName>
    <definedName name="_xlnm.Print_Area" localSheetId="2">'MART 2026'!$B$2:$J$41</definedName>
    <definedName name="_xlnm.Print_Area" localSheetId="3">'NİSAN 2026 '!$B$2:$J$41</definedName>
    <definedName name="_xlnm.Print_Area" localSheetId="0">'OCAK 2026'!$B$2:$J$41</definedName>
    <definedName name="_xlnm.Print_Area" localSheetId="1">'ŞUBAT 2026 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2" l="1"/>
  <c r="J37" i="22" l="1"/>
  <c r="M20" i="20" l="1"/>
  <c r="J59" i="24"/>
  <c r="I59" i="24"/>
  <c r="H59" i="24"/>
  <c r="J36" i="24"/>
  <c r="C36" i="24"/>
  <c r="E59" i="24"/>
  <c r="M4" i="24"/>
  <c r="N4" i="24" s="1"/>
  <c r="O4" i="24" s="1"/>
  <c r="M5" i="24"/>
  <c r="N5" i="24" s="1"/>
  <c r="M6" i="24"/>
  <c r="N6" i="24" s="1"/>
  <c r="M7" i="24"/>
  <c r="N7" i="24" s="1"/>
  <c r="M8" i="24"/>
  <c r="N8" i="24" s="1"/>
  <c r="O8" i="24" s="1"/>
  <c r="M9" i="24"/>
  <c r="N9" i="24" s="1"/>
  <c r="M10" i="24"/>
  <c r="N10" i="24" s="1"/>
  <c r="M11" i="24"/>
  <c r="N11" i="24"/>
  <c r="O11" i="24" s="1"/>
  <c r="M12" i="24"/>
  <c r="N12" i="24" s="1"/>
  <c r="O12" i="24" s="1"/>
  <c r="M13" i="24"/>
  <c r="N13" i="24" s="1"/>
  <c r="M14" i="24"/>
  <c r="M15" i="24"/>
  <c r="N15" i="24" s="1"/>
  <c r="O15" i="24" s="1"/>
  <c r="M16" i="24"/>
  <c r="N16" i="24" s="1"/>
  <c r="O16" i="24" s="1"/>
  <c r="M17" i="24"/>
  <c r="N17" i="24" s="1"/>
  <c r="M18" i="24"/>
  <c r="N18" i="24"/>
  <c r="M19" i="24"/>
  <c r="N19" i="24"/>
  <c r="M20" i="24"/>
  <c r="N20" i="24" s="1"/>
  <c r="O20" i="24" s="1"/>
  <c r="M21" i="24"/>
  <c r="N21" i="24" s="1"/>
  <c r="M22" i="24"/>
  <c r="N22" i="24" s="1"/>
  <c r="M23" i="24"/>
  <c r="N23" i="24" s="1"/>
  <c r="O23" i="24" s="1"/>
  <c r="M24" i="24"/>
  <c r="N24" i="24" s="1"/>
  <c r="O24" i="24" s="1"/>
  <c r="M25" i="24"/>
  <c r="N25" i="24" s="1"/>
  <c r="M26" i="24"/>
  <c r="N26" i="24"/>
  <c r="M27" i="24"/>
  <c r="N27" i="24"/>
  <c r="O27" i="24" s="1"/>
  <c r="M28" i="24"/>
  <c r="N28" i="24" s="1"/>
  <c r="O28" i="24" s="1"/>
  <c r="M29" i="24"/>
  <c r="N29" i="24" s="1"/>
  <c r="M30" i="24"/>
  <c r="M31" i="24"/>
  <c r="N31" i="24" s="1"/>
  <c r="O31" i="24" s="1"/>
  <c r="M32" i="24"/>
  <c r="N32" i="24" s="1"/>
  <c r="O32" i="24" s="1"/>
  <c r="M33" i="24"/>
  <c r="N33" i="24" s="1"/>
  <c r="E4" i="24"/>
  <c r="F4" i="24" s="1"/>
  <c r="G4" i="24" s="1"/>
  <c r="E5" i="24"/>
  <c r="F5" i="24" s="1"/>
  <c r="E6" i="24"/>
  <c r="E7" i="24"/>
  <c r="F7" i="24" s="1"/>
  <c r="G7" i="24" s="1"/>
  <c r="E8" i="24"/>
  <c r="F8" i="24" s="1"/>
  <c r="G8" i="24" s="1"/>
  <c r="E9" i="24"/>
  <c r="F9" i="24" s="1"/>
  <c r="E10" i="24"/>
  <c r="E11" i="24"/>
  <c r="F11" i="24" s="1"/>
  <c r="E12" i="24"/>
  <c r="F12" i="24" s="1"/>
  <c r="E13" i="24"/>
  <c r="F13" i="24" s="1"/>
  <c r="E14" i="24"/>
  <c r="E15" i="24"/>
  <c r="E16" i="24"/>
  <c r="E17" i="24"/>
  <c r="F17" i="24" s="1"/>
  <c r="E18" i="24"/>
  <c r="E19" i="24"/>
  <c r="E20" i="24"/>
  <c r="E21" i="24"/>
  <c r="F21" i="24" s="1"/>
  <c r="E22" i="24"/>
  <c r="F22" i="24" s="1"/>
  <c r="E23" i="24"/>
  <c r="E24" i="24"/>
  <c r="E25" i="24"/>
  <c r="F25" i="24" s="1"/>
  <c r="E26" i="24"/>
  <c r="F26" i="24" s="1"/>
  <c r="G26" i="24" s="1"/>
  <c r="E27" i="24"/>
  <c r="E28" i="24"/>
  <c r="E29" i="24"/>
  <c r="E30" i="24"/>
  <c r="E31" i="24"/>
  <c r="F31" i="24" s="1"/>
  <c r="E32" i="24"/>
  <c r="F32" i="24" s="1"/>
  <c r="E33" i="24"/>
  <c r="F33" i="24" s="1"/>
  <c r="E34" i="24"/>
  <c r="F34" i="24" s="1"/>
  <c r="G34" i="24" s="1"/>
  <c r="E35" i="24"/>
  <c r="F35" i="24" s="1"/>
  <c r="E3" i="24"/>
  <c r="F6" i="24"/>
  <c r="F10" i="24"/>
  <c r="G10" i="24" s="1"/>
  <c r="F15" i="24"/>
  <c r="F16" i="24"/>
  <c r="F19" i="24"/>
  <c r="G19" i="24" s="1"/>
  <c r="F20" i="24"/>
  <c r="F23" i="24"/>
  <c r="G23" i="24" s="1"/>
  <c r="F24" i="24"/>
  <c r="F27" i="24"/>
  <c r="F28" i="24"/>
  <c r="F30" i="24"/>
  <c r="G30" i="24" s="1"/>
  <c r="M3" i="24"/>
  <c r="M36" i="24" s="1"/>
  <c r="P58" i="22"/>
  <c r="N58" i="22"/>
  <c r="N53" i="22"/>
  <c r="R58" i="22"/>
  <c r="S53" i="22"/>
  <c r="Q53" i="22"/>
  <c r="R52" i="22"/>
  <c r="Q52" i="22"/>
  <c r="N52" i="22"/>
  <c r="M52" i="22"/>
  <c r="Q51" i="22"/>
  <c r="Q50" i="22"/>
  <c r="R49" i="22"/>
  <c r="R50" i="22"/>
  <c r="R51" i="22"/>
  <c r="Q49" i="22"/>
  <c r="M40" i="24" l="1"/>
  <c r="O19" i="24"/>
  <c r="O18" i="24"/>
  <c r="O22" i="24"/>
  <c r="O7" i="24"/>
  <c r="O6" i="24"/>
  <c r="N30" i="24"/>
  <c r="O30" i="24" s="1"/>
  <c r="O26" i="24"/>
  <c r="N14" i="24"/>
  <c r="O14" i="24" s="1"/>
  <c r="O10" i="24"/>
  <c r="E36" i="24"/>
  <c r="O33" i="24"/>
  <c r="O29" i="24"/>
  <c r="O25" i="24"/>
  <c r="O21" i="24"/>
  <c r="O17" i="24"/>
  <c r="O13" i="24"/>
  <c r="O9" i="24"/>
  <c r="O5" i="24"/>
  <c r="G33" i="24"/>
  <c r="F29" i="24"/>
  <c r="G29" i="24" s="1"/>
  <c r="F14" i="24"/>
  <c r="G14" i="24" s="1"/>
  <c r="G32" i="24"/>
  <c r="G20" i="24"/>
  <c r="G16" i="24"/>
  <c r="G6" i="24"/>
  <c r="N3" i="24"/>
  <c r="G25" i="24"/>
  <c r="G24" i="24"/>
  <c r="G13" i="24"/>
  <c r="G12" i="24"/>
  <c r="G28" i="24"/>
  <c r="G22" i="24"/>
  <c r="F18" i="24"/>
  <c r="G18" i="24" s="1"/>
  <c r="G35" i="24"/>
  <c r="G31" i="24"/>
  <c r="G27" i="24"/>
  <c r="G21" i="24"/>
  <c r="G17" i="24"/>
  <c r="G15" i="24"/>
  <c r="G11" i="24"/>
  <c r="G9" i="24"/>
  <c r="G5" i="24"/>
  <c r="F3" i="24"/>
  <c r="G3" i="24" s="1"/>
  <c r="Q19" i="22"/>
  <c r="M27" i="22"/>
  <c r="N28" i="22" s="1"/>
  <c r="S28" i="22" s="1"/>
  <c r="M36" i="22"/>
  <c r="N37" i="22" s="1"/>
  <c r="Q36" i="22"/>
  <c r="Q37" i="22" s="1"/>
  <c r="R46" i="22"/>
  <c r="Q46" i="22"/>
  <c r="N46" i="22"/>
  <c r="M46" i="22"/>
  <c r="N47" i="22" s="1"/>
  <c r="R36" i="22"/>
  <c r="N36" i="22"/>
  <c r="Q27" i="22"/>
  <c r="Q28" i="22" s="1"/>
  <c r="R27" i="22"/>
  <c r="N27" i="22"/>
  <c r="S19" i="22"/>
  <c r="N19" i="22"/>
  <c r="M18" i="22"/>
  <c r="N18" i="22"/>
  <c r="R18" i="22"/>
  <c r="Q18" i="22"/>
  <c r="Q12" i="22"/>
  <c r="R12" i="22"/>
  <c r="Q13" i="22"/>
  <c r="R13" i="22"/>
  <c r="Q14" i="22"/>
  <c r="R14" i="22"/>
  <c r="Q15" i="22"/>
  <c r="R15" i="22"/>
  <c r="Q16" i="22"/>
  <c r="R16" i="22"/>
  <c r="Q17" i="22"/>
  <c r="R17" i="22"/>
  <c r="Q20" i="22"/>
  <c r="R20" i="22"/>
  <c r="Q21" i="22"/>
  <c r="R21" i="22"/>
  <c r="Q22" i="22"/>
  <c r="R22" i="22"/>
  <c r="Q23" i="22"/>
  <c r="R23" i="22"/>
  <c r="Q24" i="22"/>
  <c r="R24" i="22"/>
  <c r="Q25" i="22"/>
  <c r="R25" i="22"/>
  <c r="Q26" i="22"/>
  <c r="R26" i="22"/>
  <c r="Q29" i="22"/>
  <c r="R29" i="22"/>
  <c r="Q30" i="22"/>
  <c r="R30" i="22"/>
  <c r="Q31" i="22"/>
  <c r="R31" i="22"/>
  <c r="Q32" i="22"/>
  <c r="R32" i="22"/>
  <c r="Q33" i="22"/>
  <c r="R33" i="22"/>
  <c r="Q34" i="22"/>
  <c r="R34" i="22"/>
  <c r="Q35" i="22"/>
  <c r="R35" i="22"/>
  <c r="Q38" i="22"/>
  <c r="R38" i="22"/>
  <c r="Q39" i="22"/>
  <c r="R39" i="22"/>
  <c r="Q40" i="22"/>
  <c r="R40" i="22"/>
  <c r="Q41" i="22"/>
  <c r="R41" i="22"/>
  <c r="Q42" i="22"/>
  <c r="R42" i="22"/>
  <c r="Q43" i="22"/>
  <c r="R43" i="22"/>
  <c r="Q44" i="22"/>
  <c r="R44" i="22"/>
  <c r="Q45" i="22"/>
  <c r="R45" i="22"/>
  <c r="R11" i="22"/>
  <c r="Q11" i="22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F37" i="23" s="1"/>
  <c r="J36" i="23" s="1"/>
  <c r="O3" i="24" l="1"/>
  <c r="O36" i="24" s="1"/>
  <c r="N36" i="24"/>
  <c r="G36" i="24"/>
  <c r="F36" i="24"/>
  <c r="Q47" i="22"/>
  <c r="S47" i="22" s="1"/>
  <c r="S37" i="22"/>
  <c r="J37" i="23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N36" i="21"/>
  <c r="M24" i="21"/>
  <c r="L16" i="21"/>
  <c r="L15" i="21"/>
  <c r="L14" i="21"/>
  <c r="L12" i="21"/>
  <c r="Q30" i="21"/>
  <c r="Q29" i="21"/>
  <c r="N40" i="24" l="1"/>
  <c r="F37" i="22"/>
  <c r="J36" i="22" s="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1" l="1"/>
  <c r="J36" i="21" s="1"/>
  <c r="J37" i="21" s="1"/>
  <c r="F37" i="20"/>
  <c r="J36" i="20" s="1"/>
  <c r="J37" i="20" s="1"/>
  <c r="L36" i="21" l="1"/>
  <c r="L36" i="20"/>
  <c r="J35" i="20"/>
  <c r="J39" i="20" s="1"/>
  <c r="J4" i="21" l="1"/>
  <c r="J35" i="21" s="1"/>
  <c r="J39" i="21" s="1"/>
  <c r="J4" i="22" s="1"/>
  <c r="J35" i="22" s="1"/>
  <c r="J39" i="22" s="1"/>
  <c r="J4" i="23" l="1"/>
  <c r="J35" i="23" s="1"/>
  <c r="J39" i="23" s="1"/>
  <c r="I49" i="22"/>
</calcChain>
</file>

<file path=xl/sharedStrings.xml><?xml version="1.0" encoding="utf-8"?>
<sst xmlns="http://schemas.openxmlformats.org/spreadsheetml/2006/main" count="255" uniqueCount="77">
  <si>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</si>
  <si>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</si>
  <si>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</si>
  <si>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</si>
  <si>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</si>
  <si>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</si>
  <si>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</si>
  <si>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</si>
  <si>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</si>
  <si>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</si>
  <si>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</si>
  <si>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</si>
  <si>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</si>
  <si>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</si>
  <si>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</si>
  <si>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</si>
  <si>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</si>
  <si>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</si>
  <si>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</si>
  <si>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</si>
  <si>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</si>
  <si>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</si>
  <si>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</si>
  <si>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</si>
  <si>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</si>
  <si>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</si>
  <si>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</si>
  <si>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</si>
  <si>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</si>
  <si>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</si>
  <si>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AYCA SÜT ÜRÜNLERİ</t>
  </si>
  <si>
    <t>PAS</t>
  </si>
  <si>
    <t>V.EYYÜPAĞA</t>
  </si>
  <si>
    <t>KANTAR FİYAT FARKI</t>
  </si>
  <si>
    <t>FATURA KESERKEN SOR</t>
  </si>
  <si>
    <t>NECMETTİN AYCA 26,25 FATURA OLACAK AŞAĞISI YUKARISI OLURSA FİYAT FARKI</t>
  </si>
  <si>
    <t>06.03.2026 TARİHİNDE BİLİM SÜTÜ VE ONA YAKIN ÇİFTLİK AYÇAYA VERİLECEK OLUP</t>
  </si>
  <si>
    <t>BU SÜT % 26 OLARAK HESAPLANACAKTIR.</t>
  </si>
  <si>
    <t>KONYA TESLİMİ NAKLİYE OLMAYACAK. BUNUN YERİNE</t>
  </si>
  <si>
    <t>KONYAYA GİDEN ARAÇ 25 TON  BEDELSİZ OLARAK PAS ALIP GELECEK</t>
  </si>
  <si>
    <t>NECMETTİN BİLİM SÜTÜ 28 TL OLACAK BURAYA 1 HANE DAHA AÇALIM HESAP KARIŞMASIN.</t>
  </si>
  <si>
    <t>konya</t>
  </si>
  <si>
    <t>depo</t>
  </si>
  <si>
    <t xml:space="preserve">konya </t>
  </si>
  <si>
    <t>PAS FATURA</t>
  </si>
  <si>
    <t>Taşıma Araç Plaka</t>
  </si>
  <si>
    <t>42EJG08</t>
  </si>
  <si>
    <t>42EPJ50</t>
  </si>
  <si>
    <t>42BEB868</t>
  </si>
  <si>
    <t>42BFV606</t>
  </si>
  <si>
    <t>GENEL TOPLAM</t>
  </si>
  <si>
    <t>FİYAT</t>
  </si>
  <si>
    <t>KONYADAN GÖNDERİLEN SÜTLER</t>
  </si>
  <si>
    <t xml:space="preserve">EREĞLİ ÇİFTLİKTEN GİDEN SÜTLER </t>
  </si>
  <si>
    <t>EYYÜP AĞA TARIM HAYVANCILIK NAKLİYAT SANAYİ VE</t>
  </si>
  <si>
    <t>İrsaliye/Fatura: Fatura</t>
  </si>
  <si>
    <t>Tarih: 1.03.2026 -&gt; 31.03.2026</t>
  </si>
  <si>
    <t>Cari Hesap: 120 20 057 - AYCA SÜT ÜRÜNLERİ ANONİM ŞİRKETİ</t>
  </si>
  <si>
    <t>Hareketler: Stok, Hizmet, Promosyon Satış</t>
  </si>
  <si>
    <t xml:space="preserve">                   Fatura - Müşteri Kırılmalı</t>
  </si>
  <si>
    <t>Müşteri           120 20 057   AYCA SÜT ÜRÜNLERİ ANONİM ŞİRKETİ                   KONYA</t>
  </si>
  <si>
    <t>Br</t>
  </si>
  <si>
    <t>Bedel</t>
  </si>
  <si>
    <t>Net-Satır Kdv Bedeli</t>
  </si>
  <si>
    <t>Net-Satır Kdvli Bedel</t>
  </si>
  <si>
    <t>Detay Açıklama</t>
  </si>
  <si>
    <t>SOĞUTULMUŞ ÇİĞ İNEK SÜTÜ</t>
  </si>
  <si>
    <t>EREĞLİ ÇİFTLİK SÜTÜ</t>
  </si>
  <si>
    <t>KONYA BÖLGESİ</t>
  </si>
  <si>
    <t>SOĞUTULMUŞ ÇİĞ İNEK SÜTÜ FİYAT FARKI</t>
  </si>
  <si>
    <t>07.03.2026 EREĞLİ ÇİFTLİK SÜTÜ FİYAT FARKI</t>
  </si>
  <si>
    <t>PAS PEYNİR ALTI SUYU</t>
  </si>
  <si>
    <t>PAS İADE SATIŞ FATURASI</t>
  </si>
  <si>
    <t>PAS ALIM FATURA</t>
  </si>
  <si>
    <t>kalite cezası</t>
  </si>
  <si>
    <t>pas iade</t>
  </si>
  <si>
    <t>234 lt kantar fark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</si>
</sst>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0"/>
    <numFmt numFmtId="169" formatCode="#,##0.00000"/>
    <numFmt numFmtId="170" formatCode="0.000"/>
    <numFmt numFmtId="171" formatCode="_-* #,##0.000_-;\-* #,##0.000_-;_-* &quot;-&quot;??_-;_-@_-"/>
  </numFmts>
  <fonts count="1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  <font>
      <b/>
      <u val="singleAccounting"/>
      <sz val="11"/>
      <color theme="1"/>
      <name val="Calibri"/>
      <family val="2"/>
      <charset val="162"/>
      <scheme val="minor"/>
    </font>
    <font>
      <b/>
      <u/>
      <sz val="11"/>
      <color theme="1"/>
      <name val="Calibri"/>
      <family val="2"/>
      <charset val="162"/>
      <scheme val="minor"/>
    </font>
    <font>
      <b/>
      <sz val="12"/>
      <name val="Arial"/>
      <family val="2"/>
      <charset val="162"/>
    </font>
    <font>
      <sz val="11"/>
      <color rgb="FFFF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dashDot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693">
    <xf numFmtId="0" fontId="0" fillId="0" borderId="0"/>
    <xf numFmtId="0" fontId="102" fillId="0" borderId="0" applyNumberFormat="0" applyFill="0" applyBorder="0" applyAlignment="0" applyProtection="0"/>
    <xf numFmtId="0" fontId="103" fillId="0" borderId="18" applyNumberFormat="0" applyFill="0" applyAlignment="0" applyProtection="0"/>
    <xf numFmtId="0" fontId="104" fillId="0" borderId="19" applyNumberFormat="0" applyFill="0" applyAlignment="0" applyProtection="0"/>
    <xf numFmtId="0" fontId="105" fillId="0" borderId="20" applyNumberFormat="0" applyFill="0" applyAlignment="0" applyProtection="0"/>
    <xf numFmtId="0" fontId="105" fillId="0" borderId="0" applyNumberFormat="0" applyFill="0" applyBorder="0" applyAlignment="0" applyProtection="0"/>
    <xf numFmtId="0" fontId="106" fillId="2" borderId="0" applyNumberFormat="0" applyBorder="0" applyAlignment="0" applyProtection="0"/>
    <xf numFmtId="0" fontId="107" fillId="3" borderId="0" applyNumberFormat="0" applyBorder="0" applyAlignment="0" applyProtection="0"/>
    <xf numFmtId="0" fontId="108" fillId="4" borderId="0" applyNumberFormat="0" applyBorder="0" applyAlignment="0" applyProtection="0"/>
    <xf numFmtId="0" fontId="109" fillId="5" borderId="21" applyNumberFormat="0" applyAlignment="0" applyProtection="0"/>
    <xf numFmtId="0" fontId="110" fillId="6" borderId="22" applyNumberFormat="0" applyAlignment="0" applyProtection="0"/>
    <xf numFmtId="0" fontId="111" fillId="6" borderId="21" applyNumberFormat="0" applyAlignment="0" applyProtection="0"/>
    <xf numFmtId="0" fontId="112" fillId="0" borderId="23" applyNumberFormat="0" applyFill="0" applyAlignment="0" applyProtection="0"/>
    <xf numFmtId="0" fontId="113" fillId="7" borderId="24" applyNumberFormat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26" applyNumberFormat="0" applyFill="0" applyAlignment="0" applyProtection="0"/>
    <xf numFmtId="0" fontId="117" fillId="9" borderId="0" applyNumberFormat="0" applyBorder="0" applyAlignment="0" applyProtection="0"/>
    <xf numFmtId="0" fontId="101" fillId="10" borderId="0" applyNumberFormat="0" applyBorder="0" applyAlignment="0" applyProtection="0"/>
    <xf numFmtId="0" fontId="101" fillId="11" borderId="0" applyNumberFormat="0" applyBorder="0" applyAlignment="0" applyProtection="0"/>
    <xf numFmtId="0" fontId="101" fillId="12" borderId="0" applyNumberFormat="0" applyBorder="0" applyAlignment="0" applyProtection="0"/>
    <xf numFmtId="0" fontId="117" fillId="13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6" borderId="0" applyNumberFormat="0" applyBorder="0" applyAlignment="0" applyProtection="0"/>
    <xf numFmtId="0" fontId="117" fillId="17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0" borderId="0" applyNumberFormat="0" applyBorder="0" applyAlignment="0" applyProtection="0"/>
    <xf numFmtId="0" fontId="117" fillId="21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4" borderId="0" applyNumberFormat="0" applyBorder="0" applyAlignment="0" applyProtection="0"/>
    <xf numFmtId="0" fontId="117" fillId="25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28" borderId="0" applyNumberFormat="0" applyBorder="0" applyAlignment="0" applyProtection="0"/>
    <xf numFmtId="0" fontId="117" fillId="29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2" borderId="0" applyNumberFormat="0" applyBorder="0" applyAlignment="0" applyProtection="0"/>
    <xf numFmtId="0" fontId="101" fillId="0" borderId="0" applyNumberFormat="0" applyFont="0" applyFill="0" applyBorder="0" applyAlignment="0" applyProtection="0"/>
    <xf numFmtId="43" fontId="101" fillId="0" borderId="0" applyFont="0" applyFill="0" applyBorder="0" applyAlignment="0" applyProtection="0"/>
    <xf numFmtId="0" fontId="101" fillId="8" borderId="25" applyNumberFormat="0" applyFont="0" applyAlignment="0" applyProtection="0"/>
    <xf numFmtId="43" fontId="118" fillId="0" borderId="0" applyFont="0" applyFill="0" applyBorder="0" applyAlignment="0" applyProtection="0"/>
    <xf numFmtId="0" fontId="100" fillId="0" borderId="0" applyNumberFormat="0" applyFont="0" applyFill="0" applyBorder="0" applyAlignment="0" applyProtection="0"/>
    <xf numFmtId="0" fontId="100" fillId="8" borderId="25" applyNumberFormat="0" applyFont="0" applyAlignment="0" applyProtection="0"/>
    <xf numFmtId="0" fontId="100" fillId="10" borderId="0" applyNumberFormat="0" applyBorder="0" applyAlignment="0" applyProtection="0"/>
    <xf numFmtId="0" fontId="100" fillId="11" borderId="0" applyNumberFormat="0" applyBorder="0" applyAlignment="0" applyProtection="0"/>
    <xf numFmtId="0" fontId="100" fillId="12" borderId="0" applyNumberFormat="0" applyBorder="0" applyAlignment="0" applyProtection="0"/>
    <xf numFmtId="0" fontId="100" fillId="14" borderId="0" applyNumberFormat="0" applyBorder="0" applyAlignment="0" applyProtection="0"/>
    <xf numFmtId="0" fontId="100" fillId="15" borderId="0" applyNumberFormat="0" applyBorder="0" applyAlignment="0" applyProtection="0"/>
    <xf numFmtId="0" fontId="100" fillId="16" borderId="0" applyNumberFormat="0" applyBorder="0" applyAlignment="0" applyProtection="0"/>
    <xf numFmtId="0" fontId="100" fillId="18" borderId="0" applyNumberFormat="0" applyBorder="0" applyAlignment="0" applyProtection="0"/>
    <xf numFmtId="0" fontId="100" fillId="19" borderId="0" applyNumberFormat="0" applyBorder="0" applyAlignment="0" applyProtection="0"/>
    <xf numFmtId="0" fontId="100" fillId="20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24" borderId="0" applyNumberFormat="0" applyBorder="0" applyAlignment="0" applyProtection="0"/>
    <xf numFmtId="0" fontId="100" fillId="26" borderId="0" applyNumberFormat="0" applyBorder="0" applyAlignment="0" applyProtection="0"/>
    <xf numFmtId="0" fontId="100" fillId="27" borderId="0" applyNumberFormat="0" applyBorder="0" applyAlignment="0" applyProtection="0"/>
    <xf numFmtId="0" fontId="100" fillId="28" borderId="0" applyNumberFormat="0" applyBorder="0" applyAlignment="0" applyProtection="0"/>
    <xf numFmtId="0" fontId="100" fillId="30" borderId="0" applyNumberFormat="0" applyBorder="0" applyAlignment="0" applyProtection="0"/>
    <xf numFmtId="0" fontId="100" fillId="31" borderId="0" applyNumberFormat="0" applyBorder="0" applyAlignment="0" applyProtection="0"/>
    <xf numFmtId="0" fontId="100" fillId="32" borderId="0" applyNumberFormat="0" applyBorder="0" applyAlignment="0" applyProtection="0"/>
    <xf numFmtId="0" fontId="99" fillId="0" borderId="0" applyNumberFormat="0" applyFont="0" applyFill="0" applyBorder="0" applyAlignment="0" applyProtection="0"/>
    <xf numFmtId="0" fontId="99" fillId="8" borderId="25" applyNumberFormat="0" applyFont="0" applyAlignment="0" applyProtection="0"/>
    <xf numFmtId="0" fontId="99" fillId="10" borderId="0" applyNumberFormat="0" applyBorder="0" applyAlignment="0" applyProtection="0"/>
    <xf numFmtId="0" fontId="99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4" borderId="0" applyNumberFormat="0" applyBorder="0" applyAlignment="0" applyProtection="0"/>
    <xf numFmtId="0" fontId="99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8" borderId="0" applyNumberFormat="0" applyBorder="0" applyAlignment="0" applyProtection="0"/>
    <xf numFmtId="0" fontId="99" fillId="19" borderId="0" applyNumberFormat="0" applyBorder="0" applyAlignment="0" applyProtection="0"/>
    <xf numFmtId="0" fontId="99" fillId="20" borderId="0" applyNumberFormat="0" applyBorder="0" applyAlignment="0" applyProtection="0"/>
    <xf numFmtId="0" fontId="99" fillId="22" borderId="0" applyNumberFormat="0" applyBorder="0" applyAlignment="0" applyProtection="0"/>
    <xf numFmtId="0" fontId="99" fillId="23" borderId="0" applyNumberFormat="0" applyBorder="0" applyAlignment="0" applyProtection="0"/>
    <xf numFmtId="0" fontId="99" fillId="24" borderId="0" applyNumberFormat="0" applyBorder="0" applyAlignment="0" applyProtection="0"/>
    <xf numFmtId="0" fontId="99" fillId="26" borderId="0" applyNumberFormat="0" applyBorder="0" applyAlignment="0" applyProtection="0"/>
    <xf numFmtId="0" fontId="99" fillId="27" borderId="0" applyNumberFormat="0" applyBorder="0" applyAlignment="0" applyProtection="0"/>
    <xf numFmtId="0" fontId="99" fillId="28" borderId="0" applyNumberFormat="0" applyBorder="0" applyAlignment="0" applyProtection="0"/>
    <xf numFmtId="0" fontId="99" fillId="30" borderId="0" applyNumberFormat="0" applyBorder="0" applyAlignment="0" applyProtection="0"/>
    <xf numFmtId="0" fontId="99" fillId="31" borderId="0" applyNumberFormat="0" applyBorder="0" applyAlignment="0" applyProtection="0"/>
    <xf numFmtId="0" fontId="99" fillId="32" borderId="0" applyNumberFormat="0" applyBorder="0" applyAlignment="0" applyProtection="0"/>
    <xf numFmtId="0" fontId="98" fillId="0" borderId="0" applyNumberFormat="0" applyFont="0" applyFill="0" applyBorder="0" applyAlignment="0" applyProtection="0"/>
    <xf numFmtId="0" fontId="98" fillId="8" borderId="25" applyNumberFormat="0" applyFont="0" applyAlignment="0" applyProtection="0"/>
    <xf numFmtId="0" fontId="98" fillId="10" borderId="0" applyNumberFormat="0" applyBorder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14" borderId="0" applyNumberFormat="0" applyBorder="0" applyAlignment="0" applyProtection="0"/>
    <xf numFmtId="0" fontId="98" fillId="15" borderId="0" applyNumberFormat="0" applyBorder="0" applyAlignment="0" applyProtection="0"/>
    <xf numFmtId="0" fontId="98" fillId="16" borderId="0" applyNumberFormat="0" applyBorder="0" applyAlignment="0" applyProtection="0"/>
    <xf numFmtId="0" fontId="98" fillId="18" borderId="0" applyNumberFormat="0" applyBorder="0" applyAlignment="0" applyProtection="0"/>
    <xf numFmtId="0" fontId="98" fillId="19" borderId="0" applyNumberFormat="0" applyBorder="0" applyAlignment="0" applyProtection="0"/>
    <xf numFmtId="0" fontId="98" fillId="20" borderId="0" applyNumberFormat="0" applyBorder="0" applyAlignment="0" applyProtection="0"/>
    <xf numFmtId="0" fontId="98" fillId="22" borderId="0" applyNumberFormat="0" applyBorder="0" applyAlignment="0" applyProtection="0"/>
    <xf numFmtId="0" fontId="98" fillId="23" borderId="0" applyNumberFormat="0" applyBorder="0" applyAlignment="0" applyProtection="0"/>
    <xf numFmtId="0" fontId="98" fillId="24" borderId="0" applyNumberFormat="0" applyBorder="0" applyAlignment="0" applyProtection="0"/>
    <xf numFmtId="0" fontId="98" fillId="26" borderId="0" applyNumberFormat="0" applyBorder="0" applyAlignment="0" applyProtection="0"/>
    <xf numFmtId="0" fontId="98" fillId="27" borderId="0" applyNumberFormat="0" applyBorder="0" applyAlignment="0" applyProtection="0"/>
    <xf numFmtId="0" fontId="98" fillId="28" borderId="0" applyNumberFormat="0" applyBorder="0" applyAlignment="0" applyProtection="0"/>
    <xf numFmtId="0" fontId="98" fillId="30" borderId="0" applyNumberFormat="0" applyBorder="0" applyAlignment="0" applyProtection="0"/>
    <xf numFmtId="0" fontId="98" fillId="31" borderId="0" applyNumberFormat="0" applyBorder="0" applyAlignment="0" applyProtection="0"/>
    <xf numFmtId="0" fontId="98" fillId="32" borderId="0" applyNumberFormat="0" applyBorder="0" applyAlignment="0" applyProtection="0"/>
    <xf numFmtId="0" fontId="97" fillId="0" borderId="0" applyNumberFormat="0" applyFont="0" applyFill="0" applyBorder="0" applyAlignment="0" applyProtection="0"/>
    <xf numFmtId="0" fontId="97" fillId="8" borderId="25" applyNumberFormat="0" applyFont="0" applyAlignment="0" applyProtection="0"/>
    <xf numFmtId="0" fontId="97" fillId="10" borderId="0" applyNumberFormat="0" applyBorder="0" applyAlignment="0" applyProtection="0"/>
    <xf numFmtId="0" fontId="97" fillId="11" borderId="0" applyNumberFormat="0" applyBorder="0" applyAlignment="0" applyProtection="0"/>
    <xf numFmtId="0" fontId="97" fillId="12" borderId="0" applyNumberFormat="0" applyBorder="0" applyAlignment="0" applyProtection="0"/>
    <xf numFmtId="0" fontId="97" fillId="14" borderId="0" applyNumberFormat="0" applyBorder="0" applyAlignment="0" applyProtection="0"/>
    <xf numFmtId="0" fontId="97" fillId="15" borderId="0" applyNumberFormat="0" applyBorder="0" applyAlignment="0" applyProtection="0"/>
    <xf numFmtId="0" fontId="97" fillId="16" borderId="0" applyNumberFormat="0" applyBorder="0" applyAlignment="0" applyProtection="0"/>
    <xf numFmtId="0" fontId="97" fillId="18" borderId="0" applyNumberFormat="0" applyBorder="0" applyAlignment="0" applyProtection="0"/>
    <xf numFmtId="0" fontId="97" fillId="19" borderId="0" applyNumberFormat="0" applyBorder="0" applyAlignment="0" applyProtection="0"/>
    <xf numFmtId="0" fontId="97" fillId="20" borderId="0" applyNumberFormat="0" applyBorder="0" applyAlignment="0" applyProtection="0"/>
    <xf numFmtId="0" fontId="97" fillId="22" borderId="0" applyNumberFormat="0" applyBorder="0" applyAlignment="0" applyProtection="0"/>
    <xf numFmtId="0" fontId="97" fillId="23" borderId="0" applyNumberFormat="0" applyBorder="0" applyAlignment="0" applyProtection="0"/>
    <xf numFmtId="0" fontId="97" fillId="24" borderId="0" applyNumberFormat="0" applyBorder="0" applyAlignment="0" applyProtection="0"/>
    <xf numFmtId="0" fontId="97" fillId="26" borderId="0" applyNumberFormat="0" applyBorder="0" applyAlignment="0" applyProtection="0"/>
    <xf numFmtId="0" fontId="97" fillId="27" borderId="0" applyNumberFormat="0" applyBorder="0" applyAlignment="0" applyProtection="0"/>
    <xf numFmtId="0" fontId="97" fillId="28" borderId="0" applyNumberFormat="0" applyBorder="0" applyAlignment="0" applyProtection="0"/>
    <xf numFmtId="0" fontId="97" fillId="30" borderId="0" applyNumberFormat="0" applyBorder="0" applyAlignment="0" applyProtection="0"/>
    <xf numFmtId="0" fontId="97" fillId="31" borderId="0" applyNumberFormat="0" applyBorder="0" applyAlignment="0" applyProtection="0"/>
    <xf numFmtId="0" fontId="97" fillId="32" borderId="0" applyNumberFormat="0" applyBorder="0" applyAlignment="0" applyProtection="0"/>
    <xf numFmtId="0" fontId="96" fillId="0" borderId="0" applyNumberFormat="0" applyFont="0" applyFill="0" applyBorder="0" applyAlignment="0" applyProtection="0"/>
    <xf numFmtId="43" fontId="96" fillId="0" borderId="0" applyFont="0" applyFill="0" applyBorder="0" applyAlignment="0" applyProtection="0"/>
    <xf numFmtId="0" fontId="96" fillId="8" borderId="25" applyNumberFormat="0" applyFont="0" applyAlignment="0" applyProtection="0"/>
    <xf numFmtId="0" fontId="96" fillId="10" borderId="0" applyNumberFormat="0" applyBorder="0" applyAlignment="0" applyProtection="0"/>
    <xf numFmtId="0" fontId="96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0" fontId="96" fillId="16" borderId="0" applyNumberFormat="0" applyBorder="0" applyAlignment="0" applyProtection="0"/>
    <xf numFmtId="0" fontId="96" fillId="18" borderId="0" applyNumberFormat="0" applyBorder="0" applyAlignment="0" applyProtection="0"/>
    <xf numFmtId="0" fontId="96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4" borderId="0" applyNumberFormat="0" applyBorder="0" applyAlignment="0" applyProtection="0"/>
    <xf numFmtId="0" fontId="96" fillId="26" borderId="0" applyNumberFormat="0" applyBorder="0" applyAlignment="0" applyProtection="0"/>
    <xf numFmtId="0" fontId="96" fillId="27" borderId="0" applyNumberFormat="0" applyBorder="0" applyAlignment="0" applyProtection="0"/>
    <xf numFmtId="0" fontId="96" fillId="28" borderId="0" applyNumberFormat="0" applyBorder="0" applyAlignment="0" applyProtection="0"/>
    <xf numFmtId="0" fontId="96" fillId="30" borderId="0" applyNumberFormat="0" applyBorder="0" applyAlignment="0" applyProtection="0"/>
    <xf numFmtId="0" fontId="96" fillId="31" borderId="0" applyNumberFormat="0" applyBorder="0" applyAlignment="0" applyProtection="0"/>
    <xf numFmtId="0" fontId="96" fillId="32" borderId="0" applyNumberFormat="0" applyBorder="0" applyAlignment="0" applyProtection="0"/>
    <xf numFmtId="0" fontId="95" fillId="0" borderId="0" applyNumberFormat="0" applyFont="0" applyFill="0" applyBorder="0" applyAlignment="0" applyProtection="0"/>
    <xf numFmtId="0" fontId="95" fillId="0" borderId="0" applyNumberFormat="0" applyFont="0" applyFill="0" applyBorder="0" applyAlignment="0" applyProtection="0"/>
    <xf numFmtId="0" fontId="94" fillId="0" borderId="0" applyNumberFormat="0" applyFont="0" applyFill="0" applyBorder="0" applyAlignment="0" applyProtection="0"/>
    <xf numFmtId="43" fontId="94" fillId="0" borderId="0" applyFont="0" applyFill="0" applyBorder="0" applyAlignment="0" applyProtection="0"/>
    <xf numFmtId="0" fontId="94" fillId="8" borderId="25" applyNumberFormat="0" applyFont="0" applyAlignment="0" applyProtection="0"/>
    <xf numFmtId="0" fontId="94" fillId="10" borderId="0" applyNumberFormat="0" applyBorder="0" applyAlignment="0" applyProtection="0"/>
    <xf numFmtId="0" fontId="94" fillId="11" borderId="0" applyNumberFormat="0" applyBorder="0" applyAlignment="0" applyProtection="0"/>
    <xf numFmtId="0" fontId="94" fillId="12" borderId="0" applyNumberFormat="0" applyBorder="0" applyAlignment="0" applyProtection="0"/>
    <xf numFmtId="0" fontId="94" fillId="14" borderId="0" applyNumberFormat="0" applyBorder="0" applyAlignment="0" applyProtection="0"/>
    <xf numFmtId="0" fontId="94" fillId="15" borderId="0" applyNumberFormat="0" applyBorder="0" applyAlignment="0" applyProtection="0"/>
    <xf numFmtId="0" fontId="94" fillId="16" borderId="0" applyNumberFormat="0" applyBorder="0" applyAlignment="0" applyProtection="0"/>
    <xf numFmtId="0" fontId="94" fillId="18" borderId="0" applyNumberFormat="0" applyBorder="0" applyAlignment="0" applyProtection="0"/>
    <xf numFmtId="0" fontId="94" fillId="19" borderId="0" applyNumberFormat="0" applyBorder="0" applyAlignment="0" applyProtection="0"/>
    <xf numFmtId="0" fontId="94" fillId="20" borderId="0" applyNumberFormat="0" applyBorder="0" applyAlignment="0" applyProtection="0"/>
    <xf numFmtId="0" fontId="94" fillId="22" borderId="0" applyNumberFormat="0" applyBorder="0" applyAlignment="0" applyProtection="0"/>
    <xf numFmtId="0" fontId="94" fillId="23" borderId="0" applyNumberFormat="0" applyBorder="0" applyAlignment="0" applyProtection="0"/>
    <xf numFmtId="0" fontId="94" fillId="24" borderId="0" applyNumberFormat="0" applyBorder="0" applyAlignment="0" applyProtection="0"/>
    <xf numFmtId="0" fontId="94" fillId="26" borderId="0" applyNumberFormat="0" applyBorder="0" applyAlignment="0" applyProtection="0"/>
    <xf numFmtId="0" fontId="94" fillId="27" borderId="0" applyNumberFormat="0" applyBorder="0" applyAlignment="0" applyProtection="0"/>
    <xf numFmtId="0" fontId="94" fillId="28" borderId="0" applyNumberFormat="0" applyBorder="0" applyAlignment="0" applyProtection="0"/>
    <xf numFmtId="0" fontId="94" fillId="30" borderId="0" applyNumberFormat="0" applyBorder="0" applyAlignment="0" applyProtection="0"/>
    <xf numFmtId="0" fontId="94" fillId="31" borderId="0" applyNumberFormat="0" applyBorder="0" applyAlignment="0" applyProtection="0"/>
    <xf numFmtId="0" fontId="94" fillId="32" borderId="0" applyNumberFormat="0" applyBorder="0" applyAlignment="0" applyProtection="0"/>
    <xf numFmtId="0" fontId="93" fillId="0" borderId="0" applyNumberFormat="0" applyFont="0" applyFill="0" applyBorder="0" applyAlignment="0" applyProtection="0"/>
    <xf numFmtId="43" fontId="93" fillId="0" borderId="0" applyFont="0" applyFill="0" applyBorder="0" applyAlignment="0" applyProtection="0"/>
    <xf numFmtId="0" fontId="93" fillId="8" borderId="25" applyNumberFormat="0" applyFont="0" applyAlignment="0" applyProtection="0"/>
    <xf numFmtId="0" fontId="93" fillId="10" borderId="0" applyNumberFormat="0" applyBorder="0" applyAlignment="0" applyProtection="0"/>
    <xf numFmtId="0" fontId="93" fillId="11" borderId="0" applyNumberFormat="0" applyBorder="0" applyAlignment="0" applyProtection="0"/>
    <xf numFmtId="0" fontId="93" fillId="12" borderId="0" applyNumberFormat="0" applyBorder="0" applyAlignment="0" applyProtection="0"/>
    <xf numFmtId="0" fontId="93" fillId="14" borderId="0" applyNumberFormat="0" applyBorder="0" applyAlignment="0" applyProtection="0"/>
    <xf numFmtId="0" fontId="93" fillId="15" borderId="0" applyNumberFormat="0" applyBorder="0" applyAlignment="0" applyProtection="0"/>
    <xf numFmtId="0" fontId="93" fillId="16" borderId="0" applyNumberFormat="0" applyBorder="0" applyAlignment="0" applyProtection="0"/>
    <xf numFmtId="0" fontId="93" fillId="18" borderId="0" applyNumberFormat="0" applyBorder="0" applyAlignment="0" applyProtection="0"/>
    <xf numFmtId="0" fontId="93" fillId="19" borderId="0" applyNumberFormat="0" applyBorder="0" applyAlignment="0" applyProtection="0"/>
    <xf numFmtId="0" fontId="93" fillId="20" borderId="0" applyNumberFormat="0" applyBorder="0" applyAlignment="0" applyProtection="0"/>
    <xf numFmtId="0" fontId="93" fillId="22" borderId="0" applyNumberFormat="0" applyBorder="0" applyAlignment="0" applyProtection="0"/>
    <xf numFmtId="0" fontId="93" fillId="23" borderId="0" applyNumberFormat="0" applyBorder="0" applyAlignment="0" applyProtection="0"/>
    <xf numFmtId="0" fontId="93" fillId="24" borderId="0" applyNumberFormat="0" applyBorder="0" applyAlignment="0" applyProtection="0"/>
    <xf numFmtId="0" fontId="93" fillId="26" borderId="0" applyNumberFormat="0" applyBorder="0" applyAlignment="0" applyProtection="0"/>
    <xf numFmtId="0" fontId="93" fillId="27" borderId="0" applyNumberFormat="0" applyBorder="0" applyAlignment="0" applyProtection="0"/>
    <xf numFmtId="0" fontId="93" fillId="28" borderId="0" applyNumberFormat="0" applyBorder="0" applyAlignment="0" applyProtection="0"/>
    <xf numFmtId="0" fontId="93" fillId="30" borderId="0" applyNumberFormat="0" applyBorder="0" applyAlignment="0" applyProtection="0"/>
    <xf numFmtId="0" fontId="93" fillId="31" borderId="0" applyNumberFormat="0" applyBorder="0" applyAlignment="0" applyProtection="0"/>
    <xf numFmtId="0" fontId="93" fillId="32" borderId="0" applyNumberFormat="0" applyBorder="0" applyAlignment="0" applyProtection="0"/>
    <xf numFmtId="0" fontId="92" fillId="0" borderId="0" applyNumberFormat="0" applyFont="0" applyFill="0" applyBorder="0" applyAlignment="0" applyProtection="0"/>
    <xf numFmtId="0" fontId="92" fillId="8" borderId="25" applyNumberFormat="0" applyFont="0" applyAlignment="0" applyProtection="0"/>
    <xf numFmtId="0" fontId="92" fillId="10" borderId="0" applyNumberFormat="0" applyBorder="0" applyAlignment="0" applyProtection="0"/>
    <xf numFmtId="0" fontId="92" fillId="11" borderId="0" applyNumberFormat="0" applyBorder="0" applyAlignment="0" applyProtection="0"/>
    <xf numFmtId="0" fontId="92" fillId="12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92" fillId="16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2" borderId="0" applyNumberFormat="0" applyBorder="0" applyAlignment="0" applyProtection="0"/>
    <xf numFmtId="0" fontId="92" fillId="23" borderId="0" applyNumberFormat="0" applyBorder="0" applyAlignment="0" applyProtection="0"/>
    <xf numFmtId="0" fontId="92" fillId="24" borderId="0" applyNumberFormat="0" applyBorder="0" applyAlignment="0" applyProtection="0"/>
    <xf numFmtId="0" fontId="92" fillId="26" borderId="0" applyNumberFormat="0" applyBorder="0" applyAlignment="0" applyProtection="0"/>
    <xf numFmtId="0" fontId="92" fillId="27" borderId="0" applyNumberFormat="0" applyBorder="0" applyAlignment="0" applyProtection="0"/>
    <xf numFmtId="0" fontId="92" fillId="28" borderId="0" applyNumberFormat="0" applyBorder="0" applyAlignment="0" applyProtection="0"/>
    <xf numFmtId="0" fontId="92" fillId="30" borderId="0" applyNumberFormat="0" applyBorder="0" applyAlignment="0" applyProtection="0"/>
    <xf numFmtId="0" fontId="92" fillId="31" borderId="0" applyNumberFormat="0" applyBorder="0" applyAlignment="0" applyProtection="0"/>
    <xf numFmtId="0" fontId="92" fillId="32" borderId="0" applyNumberFormat="0" applyBorder="0" applyAlignment="0" applyProtection="0"/>
    <xf numFmtId="0" fontId="91" fillId="0" borderId="0" applyNumberFormat="0" applyFont="0" applyFill="0" applyBorder="0" applyAlignment="0" applyProtection="0"/>
    <xf numFmtId="43" fontId="91" fillId="0" borderId="0" applyFont="0" applyFill="0" applyBorder="0" applyAlignment="0" applyProtection="0"/>
    <xf numFmtId="0" fontId="91" fillId="8" borderId="25" applyNumberFormat="0" applyFont="0" applyAlignment="0" applyProtection="0"/>
    <xf numFmtId="0" fontId="91" fillId="10" borderId="0" applyNumberFormat="0" applyBorder="0" applyAlignment="0" applyProtection="0"/>
    <xf numFmtId="0" fontId="91" fillId="11" borderId="0" applyNumberFormat="0" applyBorder="0" applyAlignment="0" applyProtection="0"/>
    <xf numFmtId="0" fontId="91" fillId="12" borderId="0" applyNumberFormat="0" applyBorder="0" applyAlignment="0" applyProtection="0"/>
    <xf numFmtId="0" fontId="91" fillId="14" borderId="0" applyNumberFormat="0" applyBorder="0" applyAlignment="0" applyProtection="0"/>
    <xf numFmtId="0" fontId="91" fillId="15" borderId="0" applyNumberFormat="0" applyBorder="0" applyAlignment="0" applyProtection="0"/>
    <xf numFmtId="0" fontId="91" fillId="16" borderId="0" applyNumberFormat="0" applyBorder="0" applyAlignment="0" applyProtection="0"/>
    <xf numFmtId="0" fontId="91" fillId="18" borderId="0" applyNumberFormat="0" applyBorder="0" applyAlignment="0" applyProtection="0"/>
    <xf numFmtId="0" fontId="91" fillId="19" borderId="0" applyNumberFormat="0" applyBorder="0" applyAlignment="0" applyProtection="0"/>
    <xf numFmtId="0" fontId="91" fillId="20" borderId="0" applyNumberFormat="0" applyBorder="0" applyAlignment="0" applyProtection="0"/>
    <xf numFmtId="0" fontId="91" fillId="22" borderId="0" applyNumberFormat="0" applyBorder="0" applyAlignment="0" applyProtection="0"/>
    <xf numFmtId="0" fontId="91" fillId="23" borderId="0" applyNumberFormat="0" applyBorder="0" applyAlignment="0" applyProtection="0"/>
    <xf numFmtId="0" fontId="91" fillId="24" borderId="0" applyNumberFormat="0" applyBorder="0" applyAlignment="0" applyProtection="0"/>
    <xf numFmtId="0" fontId="91" fillId="26" borderId="0" applyNumberFormat="0" applyBorder="0" applyAlignment="0" applyProtection="0"/>
    <xf numFmtId="0" fontId="91" fillId="27" borderId="0" applyNumberFormat="0" applyBorder="0" applyAlignment="0" applyProtection="0"/>
    <xf numFmtId="0" fontId="91" fillId="28" borderId="0" applyNumberFormat="0" applyBorder="0" applyAlignment="0" applyProtection="0"/>
    <xf numFmtId="0" fontId="91" fillId="30" borderId="0" applyNumberFormat="0" applyBorder="0" applyAlignment="0" applyProtection="0"/>
    <xf numFmtId="0" fontId="91" fillId="31" borderId="0" applyNumberFormat="0" applyBorder="0" applyAlignment="0" applyProtection="0"/>
    <xf numFmtId="0" fontId="91" fillId="32" borderId="0" applyNumberFormat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0" fontId="91" fillId="0" borderId="0" applyNumberFormat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0" fillId="0" borderId="0" applyNumberFormat="0" applyFont="0" applyFill="0" applyBorder="0" applyAlignment="0" applyProtection="0"/>
    <xf numFmtId="43" fontId="90" fillId="0" borderId="0" applyFont="0" applyFill="0" applyBorder="0" applyAlignment="0" applyProtection="0"/>
    <xf numFmtId="0" fontId="90" fillId="8" borderId="25" applyNumberFormat="0" applyFont="0" applyAlignment="0" applyProtection="0"/>
    <xf numFmtId="0" fontId="90" fillId="10" borderId="0" applyNumberFormat="0" applyBorder="0" applyAlignment="0" applyProtection="0"/>
    <xf numFmtId="0" fontId="90" fillId="11" borderId="0" applyNumberFormat="0" applyBorder="0" applyAlignment="0" applyProtection="0"/>
    <xf numFmtId="0" fontId="90" fillId="12" borderId="0" applyNumberFormat="0" applyBorder="0" applyAlignment="0" applyProtection="0"/>
    <xf numFmtId="0" fontId="90" fillId="14" borderId="0" applyNumberFormat="0" applyBorder="0" applyAlignment="0" applyProtection="0"/>
    <xf numFmtId="0" fontId="90" fillId="15" borderId="0" applyNumberFormat="0" applyBorder="0" applyAlignment="0" applyProtection="0"/>
    <xf numFmtId="0" fontId="90" fillId="16" borderId="0" applyNumberFormat="0" applyBorder="0" applyAlignment="0" applyProtection="0"/>
    <xf numFmtId="0" fontId="90" fillId="18" borderId="0" applyNumberFormat="0" applyBorder="0" applyAlignment="0" applyProtection="0"/>
    <xf numFmtId="0" fontId="90" fillId="19" borderId="0" applyNumberFormat="0" applyBorder="0" applyAlignment="0" applyProtection="0"/>
    <xf numFmtId="0" fontId="90" fillId="20" borderId="0" applyNumberFormat="0" applyBorder="0" applyAlignment="0" applyProtection="0"/>
    <xf numFmtId="0" fontId="90" fillId="22" borderId="0" applyNumberFormat="0" applyBorder="0" applyAlignment="0" applyProtection="0"/>
    <xf numFmtId="0" fontId="90" fillId="23" borderId="0" applyNumberFormat="0" applyBorder="0" applyAlignment="0" applyProtection="0"/>
    <xf numFmtId="0" fontId="90" fillId="24" borderId="0" applyNumberFormat="0" applyBorder="0" applyAlignment="0" applyProtection="0"/>
    <xf numFmtId="0" fontId="90" fillId="26" borderId="0" applyNumberFormat="0" applyBorder="0" applyAlignment="0" applyProtection="0"/>
    <xf numFmtId="0" fontId="90" fillId="27" borderId="0" applyNumberFormat="0" applyBorder="0" applyAlignment="0" applyProtection="0"/>
    <xf numFmtId="0" fontId="90" fillId="28" borderId="0" applyNumberFormat="0" applyBorder="0" applyAlignment="0" applyProtection="0"/>
    <xf numFmtId="0" fontId="90" fillId="30" borderId="0" applyNumberFormat="0" applyBorder="0" applyAlignment="0" applyProtection="0"/>
    <xf numFmtId="0" fontId="90" fillId="31" borderId="0" applyNumberFormat="0" applyBorder="0" applyAlignment="0" applyProtection="0"/>
    <xf numFmtId="0" fontId="90" fillId="32" borderId="0" applyNumberFormat="0" applyBorder="0" applyAlignment="0" applyProtection="0"/>
    <xf numFmtId="0" fontId="89" fillId="0" borderId="0" applyNumberFormat="0" applyFont="0" applyFill="0" applyBorder="0" applyAlignment="0" applyProtection="0"/>
    <xf numFmtId="43" fontId="89" fillId="0" borderId="0" applyFont="0" applyFill="0" applyBorder="0" applyAlignment="0" applyProtection="0"/>
    <xf numFmtId="0" fontId="89" fillId="8" borderId="25" applyNumberFormat="0" applyFont="0" applyAlignment="0" applyProtection="0"/>
    <xf numFmtId="0" fontId="89" fillId="10" borderId="0" applyNumberFormat="0" applyBorder="0" applyAlignment="0" applyProtection="0"/>
    <xf numFmtId="0" fontId="89" fillId="11" borderId="0" applyNumberFormat="0" applyBorder="0" applyAlignment="0" applyProtection="0"/>
    <xf numFmtId="0" fontId="89" fillId="12" borderId="0" applyNumberFormat="0" applyBorder="0" applyAlignment="0" applyProtection="0"/>
    <xf numFmtId="0" fontId="89" fillId="14" borderId="0" applyNumberFormat="0" applyBorder="0" applyAlignment="0" applyProtection="0"/>
    <xf numFmtId="0" fontId="89" fillId="15" borderId="0" applyNumberFormat="0" applyBorder="0" applyAlignment="0" applyProtection="0"/>
    <xf numFmtId="0" fontId="89" fillId="16" borderId="0" applyNumberFormat="0" applyBorder="0" applyAlignment="0" applyProtection="0"/>
    <xf numFmtId="0" fontId="89" fillId="18" borderId="0" applyNumberFormat="0" applyBorder="0" applyAlignment="0" applyProtection="0"/>
    <xf numFmtId="0" fontId="89" fillId="19" borderId="0" applyNumberFormat="0" applyBorder="0" applyAlignment="0" applyProtection="0"/>
    <xf numFmtId="0" fontId="89" fillId="20" borderId="0" applyNumberFormat="0" applyBorder="0" applyAlignment="0" applyProtection="0"/>
    <xf numFmtId="0" fontId="89" fillId="22" borderId="0" applyNumberFormat="0" applyBorder="0" applyAlignment="0" applyProtection="0"/>
    <xf numFmtId="0" fontId="89" fillId="23" borderId="0" applyNumberFormat="0" applyBorder="0" applyAlignment="0" applyProtection="0"/>
    <xf numFmtId="0" fontId="89" fillId="24" borderId="0" applyNumberFormat="0" applyBorder="0" applyAlignment="0" applyProtection="0"/>
    <xf numFmtId="0" fontId="89" fillId="26" borderId="0" applyNumberFormat="0" applyBorder="0" applyAlignment="0" applyProtection="0"/>
    <xf numFmtId="0" fontId="89" fillId="27" borderId="0" applyNumberFormat="0" applyBorder="0" applyAlignment="0" applyProtection="0"/>
    <xf numFmtId="0" fontId="89" fillId="28" borderId="0" applyNumberFormat="0" applyBorder="0" applyAlignment="0" applyProtection="0"/>
    <xf numFmtId="0" fontId="89" fillId="30" borderId="0" applyNumberFormat="0" applyBorder="0" applyAlignment="0" applyProtection="0"/>
    <xf numFmtId="0" fontId="89" fillId="31" borderId="0" applyNumberFormat="0" applyBorder="0" applyAlignment="0" applyProtection="0"/>
    <xf numFmtId="0" fontId="89" fillId="32" borderId="0" applyNumberFormat="0" applyBorder="0" applyAlignment="0" applyProtection="0"/>
    <xf numFmtId="43" fontId="89" fillId="0" borderId="0" applyFont="0" applyFill="0" applyBorder="0" applyAlignment="0" applyProtection="0"/>
    <xf numFmtId="0" fontId="88" fillId="0" borderId="0" applyNumberFormat="0" applyFont="0" applyFill="0" applyBorder="0" applyAlignment="0" applyProtection="0"/>
    <xf numFmtId="43" fontId="88" fillId="0" borderId="0" applyFont="0" applyFill="0" applyBorder="0" applyAlignment="0" applyProtection="0"/>
    <xf numFmtId="0" fontId="88" fillId="8" borderId="25" applyNumberFormat="0" applyFont="0" applyAlignment="0" applyProtection="0"/>
    <xf numFmtId="0" fontId="88" fillId="10" borderId="0" applyNumberFormat="0" applyBorder="0" applyAlignment="0" applyProtection="0"/>
    <xf numFmtId="0" fontId="88" fillId="11" borderId="0" applyNumberFormat="0" applyBorder="0" applyAlignment="0" applyProtection="0"/>
    <xf numFmtId="0" fontId="88" fillId="12" borderId="0" applyNumberFormat="0" applyBorder="0" applyAlignment="0" applyProtection="0"/>
    <xf numFmtId="0" fontId="88" fillId="14" borderId="0" applyNumberFormat="0" applyBorder="0" applyAlignment="0" applyProtection="0"/>
    <xf numFmtId="0" fontId="88" fillId="15" borderId="0" applyNumberFormat="0" applyBorder="0" applyAlignment="0" applyProtection="0"/>
    <xf numFmtId="0" fontId="88" fillId="16" borderId="0" applyNumberFormat="0" applyBorder="0" applyAlignment="0" applyProtection="0"/>
    <xf numFmtId="0" fontId="88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88" fillId="22" borderId="0" applyNumberFormat="0" applyBorder="0" applyAlignment="0" applyProtection="0"/>
    <xf numFmtId="0" fontId="88" fillId="23" borderId="0" applyNumberFormat="0" applyBorder="0" applyAlignment="0" applyProtection="0"/>
    <xf numFmtId="0" fontId="88" fillId="24" borderId="0" applyNumberFormat="0" applyBorder="0" applyAlignment="0" applyProtection="0"/>
    <xf numFmtId="0" fontId="88" fillId="26" borderId="0" applyNumberFormat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88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87" fillId="0" borderId="0" applyNumberFormat="0" applyFont="0" applyFill="0" applyBorder="0" applyAlignment="0" applyProtection="0"/>
    <xf numFmtId="43" fontId="87" fillId="0" borderId="0" applyFont="0" applyFill="0" applyBorder="0" applyAlignment="0" applyProtection="0"/>
    <xf numFmtId="0" fontId="87" fillId="8" borderId="25" applyNumberFormat="0" applyFont="0" applyAlignment="0" applyProtection="0"/>
    <xf numFmtId="0" fontId="87" fillId="10" borderId="0" applyNumberFormat="0" applyBorder="0" applyAlignment="0" applyProtection="0"/>
    <xf numFmtId="0" fontId="87" fillId="11" borderId="0" applyNumberFormat="0" applyBorder="0" applyAlignment="0" applyProtection="0"/>
    <xf numFmtId="0" fontId="87" fillId="12" borderId="0" applyNumberFormat="0" applyBorder="0" applyAlignment="0" applyProtection="0"/>
    <xf numFmtId="0" fontId="87" fillId="14" borderId="0" applyNumberFormat="0" applyBorder="0" applyAlignment="0" applyProtection="0"/>
    <xf numFmtId="0" fontId="87" fillId="15" borderId="0" applyNumberFormat="0" applyBorder="0" applyAlignment="0" applyProtection="0"/>
    <xf numFmtId="0" fontId="87" fillId="16" borderId="0" applyNumberFormat="0" applyBorder="0" applyAlignment="0" applyProtection="0"/>
    <xf numFmtId="0" fontId="87" fillId="18" borderId="0" applyNumberFormat="0" applyBorder="0" applyAlignment="0" applyProtection="0"/>
    <xf numFmtId="0" fontId="87" fillId="19" borderId="0" applyNumberFormat="0" applyBorder="0" applyAlignment="0" applyProtection="0"/>
    <xf numFmtId="0" fontId="87" fillId="20" borderId="0" applyNumberFormat="0" applyBorder="0" applyAlignment="0" applyProtection="0"/>
    <xf numFmtId="0" fontId="87" fillId="22" borderId="0" applyNumberFormat="0" applyBorder="0" applyAlignment="0" applyProtection="0"/>
    <xf numFmtId="0" fontId="87" fillId="23" borderId="0" applyNumberFormat="0" applyBorder="0" applyAlignment="0" applyProtection="0"/>
    <xf numFmtId="0" fontId="87" fillId="24" borderId="0" applyNumberFormat="0" applyBorder="0" applyAlignment="0" applyProtection="0"/>
    <xf numFmtId="0" fontId="87" fillId="26" borderId="0" applyNumberFormat="0" applyBorder="0" applyAlignment="0" applyProtection="0"/>
    <xf numFmtId="0" fontId="87" fillId="27" borderId="0" applyNumberFormat="0" applyBorder="0" applyAlignment="0" applyProtection="0"/>
    <xf numFmtId="0" fontId="87" fillId="28" borderId="0" applyNumberFormat="0" applyBorder="0" applyAlignment="0" applyProtection="0"/>
    <xf numFmtId="0" fontId="87" fillId="30" borderId="0" applyNumberFormat="0" applyBorder="0" applyAlignment="0" applyProtection="0"/>
    <xf numFmtId="0" fontId="87" fillId="31" borderId="0" applyNumberFormat="0" applyBorder="0" applyAlignment="0" applyProtection="0"/>
    <xf numFmtId="0" fontId="87" fillId="32" borderId="0" applyNumberFormat="0" applyBorder="0" applyAlignment="0" applyProtection="0"/>
    <xf numFmtId="0" fontId="86" fillId="0" borderId="0" applyNumberFormat="0" applyFont="0" applyFill="0" applyBorder="0" applyAlignment="0" applyProtection="0"/>
    <xf numFmtId="43" fontId="86" fillId="0" borderId="0" applyFont="0" applyFill="0" applyBorder="0" applyAlignment="0" applyProtection="0"/>
    <xf numFmtId="0" fontId="86" fillId="8" borderId="25" applyNumberFormat="0" applyFont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86" fillId="18" borderId="0" applyNumberFormat="0" applyBorder="0" applyAlignment="0" applyProtection="0"/>
    <xf numFmtId="0" fontId="86" fillId="19" borderId="0" applyNumberFormat="0" applyBorder="0" applyAlignment="0" applyProtection="0"/>
    <xf numFmtId="0" fontId="86" fillId="20" borderId="0" applyNumberFormat="0" applyBorder="0" applyAlignment="0" applyProtection="0"/>
    <xf numFmtId="0" fontId="86" fillId="22" borderId="0" applyNumberFormat="0" applyBorder="0" applyAlignment="0" applyProtection="0"/>
    <xf numFmtId="0" fontId="86" fillId="23" borderId="0" applyNumberFormat="0" applyBorder="0" applyAlignment="0" applyProtection="0"/>
    <xf numFmtId="0" fontId="86" fillId="24" borderId="0" applyNumberFormat="0" applyBorder="0" applyAlignment="0" applyProtection="0"/>
    <xf numFmtId="0" fontId="86" fillId="26" borderId="0" applyNumberFormat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5" fillId="0" borderId="0" applyNumberFormat="0" applyFont="0" applyFill="0" applyBorder="0" applyAlignment="0" applyProtection="0"/>
    <xf numFmtId="43" fontId="85" fillId="0" borderId="0" applyFont="0" applyFill="0" applyBorder="0" applyAlignment="0" applyProtection="0"/>
    <xf numFmtId="0" fontId="85" fillId="8" borderId="25" applyNumberFormat="0" applyFont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4" fillId="0" borderId="0" applyNumberFormat="0" applyFont="0" applyFill="0" applyBorder="0" applyAlignment="0" applyProtection="0"/>
    <xf numFmtId="43" fontId="84" fillId="0" borderId="0" applyFont="0" applyFill="0" applyBorder="0" applyAlignment="0" applyProtection="0"/>
    <xf numFmtId="0" fontId="84" fillId="8" borderId="25" applyNumberFormat="0" applyFont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83" fillId="0" borderId="0" applyNumberFormat="0" applyFont="0" applyFill="0" applyBorder="0" applyAlignment="0" applyProtection="0"/>
    <xf numFmtId="43" fontId="83" fillId="0" borderId="0" applyFont="0" applyFill="0" applyBorder="0" applyAlignment="0" applyProtection="0"/>
    <xf numFmtId="0" fontId="83" fillId="8" borderId="25" applyNumberFormat="0" applyFont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2" fillId="0" borderId="0" applyNumberFormat="0" applyFont="0" applyFill="0" applyBorder="0" applyAlignment="0" applyProtection="0"/>
    <xf numFmtId="43" fontId="82" fillId="0" borderId="0" applyFont="0" applyFill="0" applyBorder="0" applyAlignment="0" applyProtection="0"/>
    <xf numFmtId="0" fontId="82" fillId="8" borderId="25" applyNumberFormat="0" applyFont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0" borderId="0" applyNumberFormat="0" applyFont="0" applyFill="0" applyBorder="0" applyAlignment="0" applyProtection="0"/>
    <xf numFmtId="0" fontId="81" fillId="8" borderId="25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0" borderId="0" applyNumberFormat="0" applyFont="0" applyFill="0" applyBorder="0" applyAlignment="0" applyProtection="0"/>
    <xf numFmtId="0" fontId="80" fillId="8" borderId="25" applyNumberFormat="0" applyFont="0" applyAlignment="0" applyProtection="0"/>
    <xf numFmtId="0" fontId="80" fillId="10" borderId="0" applyNumberFormat="0" applyBorder="0" applyAlignment="0" applyProtection="0"/>
    <xf numFmtId="0" fontId="80" fillId="11" borderId="0" applyNumberFormat="0" applyBorder="0" applyAlignment="0" applyProtection="0"/>
    <xf numFmtId="0" fontId="80" fillId="12" borderId="0" applyNumberFormat="0" applyBorder="0" applyAlignment="0" applyProtection="0"/>
    <xf numFmtId="0" fontId="80" fillId="14" borderId="0" applyNumberFormat="0" applyBorder="0" applyAlignment="0" applyProtection="0"/>
    <xf numFmtId="0" fontId="80" fillId="15" borderId="0" applyNumberFormat="0" applyBorder="0" applyAlignment="0" applyProtection="0"/>
    <xf numFmtId="0" fontId="80" fillId="16" borderId="0" applyNumberFormat="0" applyBorder="0" applyAlignment="0" applyProtection="0"/>
    <xf numFmtId="0" fontId="80" fillId="18" borderId="0" applyNumberFormat="0" applyBorder="0" applyAlignment="0" applyProtection="0"/>
    <xf numFmtId="0" fontId="80" fillId="19" borderId="0" applyNumberFormat="0" applyBorder="0" applyAlignment="0" applyProtection="0"/>
    <xf numFmtId="0" fontId="80" fillId="20" borderId="0" applyNumberFormat="0" applyBorder="0" applyAlignment="0" applyProtection="0"/>
    <xf numFmtId="0" fontId="80" fillId="22" borderId="0" applyNumberFormat="0" applyBorder="0" applyAlignment="0" applyProtection="0"/>
    <xf numFmtId="0" fontId="80" fillId="23" borderId="0" applyNumberFormat="0" applyBorder="0" applyAlignment="0" applyProtection="0"/>
    <xf numFmtId="0" fontId="80" fillId="24" borderId="0" applyNumberFormat="0" applyBorder="0" applyAlignment="0" applyProtection="0"/>
    <xf numFmtId="0" fontId="80" fillId="26" borderId="0" applyNumberFormat="0" applyBorder="0" applyAlignment="0" applyProtection="0"/>
    <xf numFmtId="0" fontId="80" fillId="27" borderId="0" applyNumberFormat="0" applyBorder="0" applyAlignment="0" applyProtection="0"/>
    <xf numFmtId="0" fontId="80" fillId="28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79" fillId="0" borderId="0" applyNumberFormat="0" applyFont="0" applyFill="0" applyBorder="0" applyAlignment="0" applyProtection="0"/>
    <xf numFmtId="0" fontId="79" fillId="8" borderId="25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0" borderId="0" applyNumberFormat="0" applyFont="0" applyFill="0" applyBorder="0" applyAlignment="0" applyProtection="0"/>
    <xf numFmtId="0" fontId="78" fillId="8" borderId="25" applyNumberFormat="0" applyFont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7" fillId="0" borderId="0" applyNumberFormat="0" applyFont="0" applyFill="0" applyBorder="0" applyAlignment="0" applyProtection="0"/>
    <xf numFmtId="43" fontId="77" fillId="0" borderId="0" applyFont="0" applyFill="0" applyBorder="0" applyAlignment="0" applyProtection="0"/>
    <xf numFmtId="0" fontId="77" fillId="8" borderId="25" applyNumberFormat="0" applyFont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6" fillId="8" borderId="25" applyNumberFormat="0" applyFont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5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75" fillId="8" borderId="25" applyNumberFormat="0" applyFont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4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8" borderId="25" applyNumberFormat="0" applyFont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8" borderId="25" applyNumberFormat="0" applyFont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8" borderId="25" applyNumberFormat="0" applyFont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0" borderId="0" applyNumberFormat="0" applyFont="0" applyFill="0" applyBorder="0" applyAlignment="0" applyProtection="0"/>
    <xf numFmtId="0" fontId="70" fillId="8" borderId="25" applyNumberFormat="0" applyFont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8" borderId="25" applyNumberFormat="0" applyFont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8" borderId="25" applyNumberFormat="0" applyFont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0" borderId="0" applyNumberFormat="0" applyFont="0" applyFill="0" applyBorder="0" applyAlignment="0" applyProtection="0"/>
    <xf numFmtId="0" fontId="67" fillId="8" borderId="25" applyNumberFormat="0" applyFont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0" borderId="0" applyNumberFormat="0" applyFont="0" applyFill="0" applyBorder="0" applyAlignment="0" applyProtection="0"/>
    <xf numFmtId="0" fontId="66" fillId="8" borderId="25" applyNumberFormat="0" applyFont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0" fontId="65" fillId="8" borderId="25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0" borderId="0" applyNumberFormat="0" applyFont="0" applyFill="0" applyBorder="0" applyAlignment="0" applyProtection="0"/>
    <xf numFmtId="0" fontId="64" fillId="8" borderId="25" applyNumberFormat="0" applyFont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3" fillId="0" borderId="0" applyNumberFormat="0" applyFont="0" applyFill="0" applyBorder="0" applyAlignment="0" applyProtection="0"/>
    <xf numFmtId="43" fontId="63" fillId="0" borderId="0" applyFont="0" applyFill="0" applyBorder="0" applyAlignment="0" applyProtection="0"/>
    <xf numFmtId="0" fontId="63" fillId="8" borderId="25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118" fillId="0" borderId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43" fontId="118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0" borderId="0" applyNumberFormat="0" applyFont="0" applyFill="0" applyBorder="0" applyAlignment="0" applyProtection="0"/>
    <xf numFmtId="0" fontId="61" fillId="8" borderId="25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0" fillId="0" borderId="0" applyNumberFormat="0" applyFont="0" applyFill="0" applyBorder="0" applyAlignment="0" applyProtection="0"/>
    <xf numFmtId="0" fontId="60" fillId="8" borderId="2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9" fillId="0" borderId="0" applyNumberFormat="0" applyFont="0" applyFill="0" applyBorder="0" applyAlignment="0" applyProtection="0"/>
    <xf numFmtId="0" fontId="59" fillId="8" borderId="25" applyNumberFormat="0" applyFont="0" applyAlignment="0" applyProtection="0"/>
    <xf numFmtId="0" fontId="59" fillId="10" borderId="0" applyNumberFormat="0" applyBorder="0" applyAlignment="0" applyProtection="0"/>
    <xf numFmtId="0" fontId="59" fillId="11" borderId="0" applyNumberFormat="0" applyBorder="0" applyAlignment="0" applyProtection="0"/>
    <xf numFmtId="0" fontId="59" fillId="12" borderId="0" applyNumberFormat="0" applyBorder="0" applyAlignment="0" applyProtection="0"/>
    <xf numFmtId="0" fontId="59" fillId="14" borderId="0" applyNumberFormat="0" applyBorder="0" applyAlignment="0" applyProtection="0"/>
    <xf numFmtId="0" fontId="59" fillId="15" borderId="0" applyNumberFormat="0" applyBorder="0" applyAlignment="0" applyProtection="0"/>
    <xf numFmtId="0" fontId="59" fillId="16" borderId="0" applyNumberFormat="0" applyBorder="0" applyAlignment="0" applyProtection="0"/>
    <xf numFmtId="0" fontId="59" fillId="18" borderId="0" applyNumberFormat="0" applyBorder="0" applyAlignment="0" applyProtection="0"/>
    <xf numFmtId="0" fontId="59" fillId="19" borderId="0" applyNumberFormat="0" applyBorder="0" applyAlignment="0" applyProtection="0"/>
    <xf numFmtId="0" fontId="59" fillId="20" borderId="0" applyNumberFormat="0" applyBorder="0" applyAlignment="0" applyProtection="0"/>
    <xf numFmtId="0" fontId="59" fillId="22" borderId="0" applyNumberFormat="0" applyBorder="0" applyAlignment="0" applyProtection="0"/>
    <xf numFmtId="0" fontId="59" fillId="23" borderId="0" applyNumberFormat="0" applyBorder="0" applyAlignment="0" applyProtection="0"/>
    <xf numFmtId="0" fontId="59" fillId="24" borderId="0" applyNumberFormat="0" applyBorder="0" applyAlignment="0" applyProtection="0"/>
    <xf numFmtId="0" fontId="59" fillId="26" borderId="0" applyNumberFormat="0" applyBorder="0" applyAlignment="0" applyProtection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8" fillId="0" borderId="0" applyNumberFormat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0" borderId="0" applyNumberFormat="0" applyFont="0" applyFill="0" applyBorder="0" applyAlignment="0" applyProtection="0"/>
    <xf numFmtId="0" fontId="57" fillId="8" borderId="25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8" borderId="25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4" fillId="0" borderId="0" applyNumberFormat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118" fillId="0" borderId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43" fontId="118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43" fontId="118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43" fontId="51" fillId="0" borderId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0" fillId="8" borderId="25" applyNumberFormat="0" applyFont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43" fontId="43" fillId="0" borderId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43" fontId="42" fillId="0" borderId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43" fontId="22" fillId="0" borderId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43" fontId="21" fillId="0" borderId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43" fontId="20" fillId="0" borderId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8" borderId="25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8" borderId="25" applyNumberFormat="0" applyFont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5">
    <xf numFmtId="0" fontId="0" fillId="0" borderId="0" xfId="0"/>
    <xf numFmtId="0" fontId="0" fillId="0" borderId="6" xfId="0" applyBorder="1"/>
    <xf numFmtId="4" fontId="0" fillId="0" borderId="6" xfId="0" applyNumberFormat="1" applyBorder="1" applyAlignment="1">
      <alignment horizontal="right"/>
    </xf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119" fillId="0" borderId="6" xfId="0" applyFont="1" applyBorder="1" applyAlignment="1">
      <alignment horizontal="center" vertical="center" wrapText="1"/>
    </xf>
    <xf numFmtId="0" fontId="116" fillId="0" borderId="15" xfId="0" applyFont="1" applyBorder="1" applyAlignment="1">
      <alignment horizontal="center"/>
    </xf>
    <xf numFmtId="3" fontId="116" fillId="0" borderId="4" xfId="0" applyNumberFormat="1" applyFont="1" applyBorder="1" applyAlignment="1">
      <alignment horizontal="center"/>
    </xf>
    <xf numFmtId="165" fontId="116" fillId="0" borderId="4" xfId="0" applyNumberFormat="1" applyFont="1" applyBorder="1" applyAlignment="1">
      <alignment horizontal="center"/>
    </xf>
    <xf numFmtId="167" fontId="116" fillId="0" borderId="11" xfId="0" applyNumberFormat="1" applyFont="1" applyBorder="1" applyAlignment="1">
      <alignment horizontal="center"/>
    </xf>
    <xf numFmtId="0" fontId="116" fillId="0" borderId="5" xfId="0" applyFont="1" applyBorder="1" applyAlignment="1">
      <alignment horizontal="center"/>
    </xf>
    <xf numFmtId="0" fontId="116" fillId="0" borderId="4" xfId="0" applyFont="1" applyBorder="1" applyAlignment="1">
      <alignment horizontal="center"/>
    </xf>
    <xf numFmtId="4" fontId="116" fillId="0" borderId="11" xfId="0" applyNumberFormat="1" applyFont="1" applyBorder="1" applyAlignment="1">
      <alignment horizontal="center"/>
    </xf>
    <xf numFmtId="166" fontId="0" fillId="0" borderId="6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168" fontId="0" fillId="0" borderId="6" xfId="0" applyNumberFormat="1" applyBorder="1" applyAlignment="1">
      <alignment horizontal="right"/>
    </xf>
    <xf numFmtId="3" fontId="0" fillId="0" borderId="6" xfId="0" applyNumberFormat="1" applyBorder="1"/>
    <xf numFmtId="169" fontId="0" fillId="0" borderId="6" xfId="0" applyNumberFormat="1" applyBorder="1" applyAlignment="1">
      <alignment horizontal="right"/>
    </xf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6" fontId="0" fillId="0" borderId="6" xfId="146" applyNumberFormat="1" applyFont="1" applyFill="1" applyBorder="1" applyAlignment="1">
      <alignment horizontal="left"/>
    </xf>
    <xf numFmtId="49" fontId="0" fillId="0" borderId="6" xfId="146" applyNumberFormat="1" applyFont="1" applyFill="1" applyBorder="1" applyAlignment="1">
      <alignment horizontal="left"/>
    </xf>
    <xf numFmtId="168" fontId="0" fillId="0" borderId="6" xfId="146" applyNumberFormat="1" applyFont="1" applyFill="1" applyBorder="1" applyAlignment="1">
      <alignment horizontal="right"/>
    </xf>
    <xf numFmtId="3" fontId="0" fillId="0" borderId="6" xfId="146" applyNumberFormat="1" applyFont="1" applyFill="1" applyBorder="1"/>
    <xf numFmtId="169" fontId="0" fillId="0" borderId="6" xfId="146" applyNumberFormat="1" applyFont="1" applyFill="1" applyBorder="1" applyAlignment="1">
      <alignment horizontal="right"/>
    </xf>
    <xf numFmtId="4" fontId="0" fillId="0" borderId="6" xfId="146" applyNumberFormat="1" applyFont="1" applyFill="1" applyBorder="1" applyAlignment="1">
      <alignment horizontal="right"/>
    </xf>
    <xf numFmtId="0" fontId="0" fillId="0" borderId="6" xfId="146" applyFont="1" applyFill="1" applyBorder="1"/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165" fontId="0" fillId="0" borderId="6" xfId="146" applyNumberFormat="1" applyFont="1" applyFill="1" applyBorder="1"/>
    <xf numFmtId="166" fontId="0" fillId="0" borderId="6" xfId="147" applyNumberFormat="1" applyFont="1" applyFill="1" applyBorder="1" applyAlignment="1">
      <alignment horizontal="left"/>
    </xf>
    <xf numFmtId="49" fontId="0" fillId="0" borderId="6" xfId="147" applyNumberFormat="1" applyFont="1" applyFill="1" applyBorder="1" applyAlignment="1">
      <alignment horizontal="left"/>
    </xf>
    <xf numFmtId="168" fontId="0" fillId="0" borderId="6" xfId="147" applyNumberFormat="1" applyFont="1" applyFill="1" applyBorder="1" applyAlignment="1">
      <alignment horizontal="right"/>
    </xf>
    <xf numFmtId="3" fontId="0" fillId="0" borderId="6" xfId="147" applyNumberFormat="1" applyFont="1" applyFill="1" applyBorder="1"/>
    <xf numFmtId="169" fontId="0" fillId="0" borderId="6" xfId="147" applyNumberFormat="1" applyFont="1" applyFill="1" applyBorder="1" applyAlignment="1">
      <alignment horizontal="right"/>
    </xf>
    <xf numFmtId="4" fontId="0" fillId="0" borderId="6" xfId="147" applyNumberFormat="1" applyFont="1" applyFill="1" applyBorder="1" applyAlignment="1">
      <alignment horizontal="right"/>
    </xf>
    <xf numFmtId="0" fontId="0" fillId="0" borderId="16" xfId="0" applyBorder="1"/>
    <xf numFmtId="4" fontId="0" fillId="0" borderId="0" xfId="147" applyNumberFormat="1" applyFont="1" applyFill="1" applyBorder="1" applyAlignment="1">
      <alignment horizontal="right"/>
    </xf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120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66" fillId="0" borderId="0" xfId="774" applyNumberFormat="1" applyAlignment="1">
      <alignment horizontal="left"/>
    </xf>
    <xf numFmtId="4" fontId="66" fillId="0" borderId="0" xfId="774" applyNumberFormat="1"/>
    <xf numFmtId="166" fontId="57" fillId="0" borderId="0" xfId="1770" applyNumberFormat="1" applyAlignment="1">
      <alignment horizontal="left"/>
    </xf>
    <xf numFmtId="4" fontId="57" fillId="0" borderId="0" xfId="1770" applyNumberFormat="1"/>
    <xf numFmtId="4" fontId="38" fillId="0" borderId="0" xfId="3964" applyNumberFormat="1"/>
    <xf numFmtId="3" fontId="0" fillId="0" borderId="16" xfId="0" applyNumberFormat="1" applyBorder="1"/>
    <xf numFmtId="4" fontId="19" fillId="0" borderId="0" xfId="4332" applyNumberFormat="1"/>
    <xf numFmtId="4" fontId="17" fillId="0" borderId="6" xfId="4372" applyNumberFormat="1" applyBorder="1"/>
    <xf numFmtId="166" fontId="14" fillId="0" borderId="0" xfId="4332" applyNumberFormat="1" applyFont="1" applyAlignment="1">
      <alignment horizontal="left"/>
    </xf>
    <xf numFmtId="43" fontId="0" fillId="33" borderId="0" xfId="44" applyFont="1" applyFill="1"/>
    <xf numFmtId="0" fontId="116" fillId="33" borderId="0" xfId="0" applyFont="1" applyFill="1"/>
    <xf numFmtId="43" fontId="0" fillId="0" borderId="0" xfId="0" applyNumberFormat="1"/>
    <xf numFmtId="43" fontId="0" fillId="34" borderId="0" xfId="44" applyFont="1" applyFill="1"/>
    <xf numFmtId="166" fontId="11" fillId="34" borderId="0" xfId="4473" applyNumberFormat="1" applyFill="1" applyAlignment="1">
      <alignment horizontal="left"/>
    </xf>
    <xf numFmtId="0" fontId="0" fillId="34" borderId="0" xfId="0" applyFill="1"/>
    <xf numFmtId="166" fontId="11" fillId="33" borderId="0" xfId="4473" applyNumberFormat="1" applyFill="1" applyAlignment="1">
      <alignment horizontal="left"/>
    </xf>
    <xf numFmtId="4" fontId="11" fillId="34" borderId="0" xfId="4473" applyNumberFormat="1" applyFill="1"/>
    <xf numFmtId="0" fontId="116" fillId="0" borderId="0" xfId="0" applyFont="1"/>
    <xf numFmtId="0" fontId="0" fillId="33" borderId="0" xfId="0" applyFill="1"/>
    <xf numFmtId="4" fontId="11" fillId="33" borderId="0" xfId="4473" applyNumberFormat="1" applyFill="1"/>
    <xf numFmtId="14" fontId="0" fillId="0" borderId="0" xfId="0" applyNumberFormat="1"/>
    <xf numFmtId="4" fontId="0" fillId="33" borderId="0" xfId="0" applyNumberFormat="1" applyFill="1"/>
    <xf numFmtId="4" fontId="9" fillId="33" borderId="0" xfId="4513" applyNumberFormat="1" applyFill="1"/>
    <xf numFmtId="14" fontId="0" fillId="0" borderId="7" xfId="0" applyNumberFormat="1" applyBorder="1"/>
    <xf numFmtId="167" fontId="0" fillId="0" borderId="6" xfId="0" applyNumberFormat="1" applyBorder="1"/>
    <xf numFmtId="43" fontId="11" fillId="34" borderId="0" xfId="44" applyFont="1" applyFill="1"/>
    <xf numFmtId="43" fontId="0" fillId="0" borderId="0" xfId="44" applyFont="1" applyFill="1"/>
    <xf numFmtId="166" fontId="11" fillId="0" borderId="0" xfId="4473" applyNumberFormat="1" applyFill="1" applyAlignment="1">
      <alignment horizontal="left"/>
    </xf>
    <xf numFmtId="0" fontId="0" fillId="0" borderId="33" xfId="0" applyBorder="1" applyAlignment="1">
      <alignment horizontal="center"/>
    </xf>
    <xf numFmtId="164" fontId="0" fillId="0" borderId="34" xfId="0" applyNumberFormat="1" applyBorder="1"/>
    <xf numFmtId="3" fontId="0" fillId="0" borderId="34" xfId="0" applyNumberFormat="1" applyBorder="1"/>
    <xf numFmtId="165" fontId="0" fillId="0" borderId="34" xfId="0" applyNumberFormat="1" applyBorder="1"/>
    <xf numFmtId="167" fontId="0" fillId="0" borderId="35" xfId="0" applyNumberFormat="1" applyBorder="1"/>
    <xf numFmtId="14" fontId="0" fillId="0" borderId="17" xfId="0" applyNumberFormat="1" applyBorder="1" applyAlignment="1">
      <alignment horizontal="center"/>
    </xf>
    <xf numFmtId="4" fontId="0" fillId="0" borderId="9" xfId="65" applyNumberFormat="1" applyFont="1" applyBorder="1"/>
    <xf numFmtId="43" fontId="121" fillId="0" borderId="0" xfId="0" applyNumberFormat="1" applyFont="1"/>
    <xf numFmtId="4" fontId="57" fillId="0" borderId="6" xfId="1770" applyNumberFormat="1" applyBorder="1"/>
    <xf numFmtId="170" fontId="0" fillId="0" borderId="6" xfId="0" applyNumberFormat="1" applyBorder="1"/>
    <xf numFmtId="4" fontId="38" fillId="0" borderId="6" xfId="3964" applyNumberFormat="1" applyBorder="1"/>
    <xf numFmtId="4" fontId="11" fillId="0" borderId="0" xfId="4473" applyNumberFormat="1" applyFill="1"/>
    <xf numFmtId="0" fontId="119" fillId="0" borderId="0" xfId="4593" applyFont="1" applyBorder="1"/>
    <xf numFmtId="49" fontId="5" fillId="0" borderId="0" xfId="4593" applyNumberFormat="1" applyAlignment="1">
      <alignment horizontal="center"/>
    </xf>
    <xf numFmtId="0" fontId="5" fillId="0" borderId="0" xfId="4593"/>
    <xf numFmtId="166" fontId="5" fillId="0" borderId="0" xfId="4593" applyNumberFormat="1" applyAlignment="1">
      <alignment horizontal="left"/>
    </xf>
    <xf numFmtId="0" fontId="119" fillId="0" borderId="36" xfId="4593" applyFont="1" applyBorder="1" applyAlignment="1">
      <alignment horizontal="center" wrapText="1"/>
    </xf>
    <xf numFmtId="4" fontId="5" fillId="0" borderId="0" xfId="4593" applyNumberFormat="1"/>
    <xf numFmtId="0" fontId="119" fillId="0" borderId="37" xfId="4593" applyFont="1" applyBorder="1"/>
    <xf numFmtId="4" fontId="3" fillId="33" borderId="0" xfId="4633" applyNumberFormat="1" applyFill="1"/>
    <xf numFmtId="166" fontId="3" fillId="33" borderId="0" xfId="4633" applyNumberFormat="1" applyFill="1" applyAlignment="1">
      <alignment horizontal="left"/>
    </xf>
    <xf numFmtId="166" fontId="3" fillId="0" borderId="0" xfId="4633" applyNumberFormat="1" applyAlignment="1">
      <alignment horizontal="left"/>
    </xf>
    <xf numFmtId="49" fontId="3" fillId="0" borderId="0" xfId="4633" applyNumberFormat="1" applyAlignment="1">
      <alignment horizontal="left"/>
    </xf>
    <xf numFmtId="4" fontId="3" fillId="0" borderId="0" xfId="4633" applyNumberFormat="1"/>
    <xf numFmtId="171" fontId="121" fillId="33" borderId="0" xfId="0" applyNumberFormat="1" applyFont="1" applyFill="1"/>
    <xf numFmtId="4" fontId="122" fillId="0" borderId="0" xfId="0" applyNumberFormat="1" applyFont="1"/>
    <xf numFmtId="14" fontId="116" fillId="0" borderId="0" xfId="0" applyNumberFormat="1" applyFont="1"/>
    <xf numFmtId="43" fontId="116" fillId="0" borderId="0" xfId="44" applyFont="1"/>
    <xf numFmtId="43" fontId="0" fillId="0" borderId="6" xfId="44" applyFont="1" applyBorder="1"/>
    <xf numFmtId="14" fontId="0" fillId="0" borderId="6" xfId="0" applyNumberFormat="1" applyBorder="1"/>
    <xf numFmtId="43" fontId="116" fillId="0" borderId="6" xfId="44" applyFont="1" applyBorder="1"/>
    <xf numFmtId="4" fontId="119" fillId="0" borderId="39" xfId="4673" applyNumberFormat="1" applyFont="1" applyBorder="1"/>
    <xf numFmtId="166" fontId="1" fillId="0" borderId="0" xfId="4673" applyNumberFormat="1" applyAlignment="1">
      <alignment horizontal="left"/>
    </xf>
    <xf numFmtId="0" fontId="1" fillId="0" borderId="0" xfId="4673"/>
    <xf numFmtId="168" fontId="1" fillId="0" borderId="0" xfId="4673" applyNumberFormat="1" applyAlignment="1">
      <alignment horizontal="right"/>
    </xf>
    <xf numFmtId="49" fontId="1" fillId="0" borderId="0" xfId="4673" applyNumberFormat="1" applyAlignment="1">
      <alignment horizontal="left"/>
    </xf>
    <xf numFmtId="169" fontId="1" fillId="0" borderId="0" xfId="4673" applyNumberFormat="1" applyAlignment="1">
      <alignment horizontal="right"/>
    </xf>
    <xf numFmtId="4" fontId="1" fillId="0" borderId="0" xfId="4673" applyNumberFormat="1" applyAlignment="1">
      <alignment horizontal="right"/>
    </xf>
    <xf numFmtId="0" fontId="119" fillId="0" borderId="38" xfId="4673" applyFont="1" applyBorder="1" applyAlignment="1">
      <alignment horizontal="center" wrapText="1"/>
    </xf>
    <xf numFmtId="4" fontId="1" fillId="0" borderId="0" xfId="4673" applyNumberFormat="1"/>
    <xf numFmtId="165" fontId="1" fillId="0" borderId="0" xfId="4673" applyNumberFormat="1"/>
    <xf numFmtId="0" fontId="119" fillId="0" borderId="39" xfId="4673" applyFont="1" applyBorder="1"/>
    <xf numFmtId="3" fontId="0" fillId="0" borderId="0" xfId="0" applyNumberFormat="1"/>
    <xf numFmtId="0" fontId="124" fillId="0" borderId="0" xfId="0" applyFont="1"/>
    <xf numFmtId="43" fontId="124" fillId="0" borderId="0" xfId="44" applyFont="1"/>
    <xf numFmtId="43" fontId="124" fillId="0" borderId="0" xfId="0" applyNumberFormat="1" applyFon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116" fillId="0" borderId="1" xfId="0" applyFont="1" applyBorder="1" applyAlignment="1">
      <alignment horizontal="center" vertical="center"/>
    </xf>
    <xf numFmtId="0" fontId="116" fillId="0" borderId="2" xfId="0" applyFont="1" applyBorder="1" applyAlignment="1">
      <alignment horizontal="center" vertical="center"/>
    </xf>
    <xf numFmtId="0" fontId="116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  <xf numFmtId="0" fontId="116" fillId="0" borderId="31" xfId="0" applyFont="1" applyBorder="1" applyAlignment="1">
      <alignment horizontal="center" vertical="center"/>
    </xf>
    <xf numFmtId="0" fontId="116" fillId="0" borderId="32" xfId="0" applyFont="1" applyBorder="1" applyAlignment="1">
      <alignment horizontal="center" vertical="center"/>
    </xf>
    <xf numFmtId="0" fontId="123" fillId="0" borderId="0" xfId="4673" applyFont="1" applyAlignment="1">
      <alignment horizontal="left" vertical="center"/>
    </xf>
    <xf numFmtId="166" fontId="1" fillId="0" borderId="0" xfId="4673" applyNumberFormat="1" applyAlignment="1">
      <alignment horizontal="left"/>
    </xf>
    <xf numFmtId="167" fontId="0" fillId="0" borderId="40" xfId="0" applyNumberFormat="1" applyBorder="1"/>
    <xf numFmtId="0" fontId="124" fillId="0" borderId="6" xfId="0" applyFont="1" applyBorder="1"/>
    <xf numFmtId="167" fontId="116" fillId="0" borderId="41" xfId="0" applyNumberFormat="1" applyFont="1" applyBorder="1" applyAlignment="1">
      <alignment horizontal="center"/>
    </xf>
    <xf numFmtId="167" fontId="0" fillId="0" borderId="42" xfId="0" applyNumberFormat="1" applyBorder="1"/>
    <xf numFmtId="0" fontId="116" fillId="0" borderId="43" xfId="0" applyFont="1" applyBorder="1" applyAlignment="1">
      <alignment horizontal="center" vertical="center"/>
    </xf>
    <xf numFmtId="0" fontId="0" fillId="0" borderId="33" xfId="0" applyBorder="1"/>
    <xf numFmtId="0" fontId="0" fillId="33" borderId="34" xfId="0" applyFill="1" applyBorder="1" applyAlignment="1">
      <alignment horizontal="left"/>
    </xf>
    <xf numFmtId="4" fontId="0" fillId="33" borderId="35" xfId="0" applyNumberFormat="1" applyFill="1" applyBorder="1"/>
    <xf numFmtId="4" fontId="124" fillId="0" borderId="8" xfId="0" applyNumberFormat="1" applyFont="1" applyBorder="1"/>
  </cellXfs>
  <cellStyles count="4693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3" xfId="2043" xr:uid="{E6143912-63FF-4D0A-91BD-FC36C16BF120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3" xfId="2127" xr:uid="{BB2A7A19-1045-41FB-94E9-1DCDAD4C71FA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3" xfId="2148" xr:uid="{6C2C3EAE-932A-4F9B-A7EE-2DE25561FEBE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3" xfId="2170" xr:uid="{2080815F-15C3-42EA-997C-FC9B435C2CC9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3" xfId="2191" xr:uid="{9277553E-449C-4576-90A9-0F8A3452ECA8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3" xfId="2212" xr:uid="{B434F5FA-51BF-44D1-A69B-BE50041BC959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3" xfId="2233" xr:uid="{71940E55-1CB3-4B97-ADF4-0DAD6B1748CB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3" xfId="2254" xr:uid="{CE103235-AECA-4FD4-8E9A-11447E504C38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3" xfId="2275" xr:uid="{36A4CED1-D58C-4F08-A353-E3CE17349900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3" xfId="2296" xr:uid="{D2B83DB1-60E3-43EE-A06E-1E92AC8E7F2E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3" xfId="1877" xr:uid="{E33BA960-8C23-4D05-A0A5-0E4DD3A1150E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3" xfId="2316" xr:uid="{06180A1E-66A3-4A21-BD8A-585C8B18EE0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3" xfId="2336" xr:uid="{CCFA1D2A-81BB-4112-9FB5-AD62792E6F8C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3" xfId="2356" xr:uid="{6BFC8E75-DE00-4371-8FDC-F5E888A0659C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3" xfId="2376" xr:uid="{3327646E-087E-4787-8DB3-3B97DEE82A0B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3" xfId="2397" xr:uid="{C2A126CE-439D-43AF-A747-3006F98FA22E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3" xfId="2418" xr:uid="{E5F6FD67-F32A-4DE8-9EA1-0674A6F4CEDD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3" xfId="2439" xr:uid="{2DCB4AE5-2F4E-43FA-B1E9-F95C906C4930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3" xfId="2462" xr:uid="{22385207-9ADB-49A5-B2F1-8F8140B5DEB6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3" xfId="2483" xr:uid="{5EBD2453-2129-4EA2-8E22-3C7178EAA77F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3" xfId="2504" xr:uid="{AB130A36-7A43-43C1-BBD3-70A4BFF96553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3" xfId="1897" xr:uid="{74339BCB-4A79-4376-AC54-37DEDABA0DA3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3" xfId="2524" xr:uid="{6561A27D-7465-4049-A95C-6C3E4B59D360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3" xfId="2545" xr:uid="{2180EC71-9644-4F2B-AE67-6E65C975FE86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3" xfId="2566" xr:uid="{34767FBD-9CA3-4BA5-8542-E0836CFE60BB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3" xfId="2586" xr:uid="{7007F29D-71A8-4211-B50A-DCA814AE8009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3" xfId="2606" xr:uid="{8298D99F-2BDC-4749-8AC6-AAF9FA6CA322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3" xfId="2626" xr:uid="{0509094F-7794-45AE-955D-5F9EFCD6F59C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3" xfId="2646" xr:uid="{9389BF12-0AEA-48B3-8095-105F20AA3C58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3" xfId="2667" xr:uid="{3E0EC563-87E8-4BF4-AEBF-AB8CE7A99273}"/>
    <cellStyle name="%20 - Vurgu1 38" xfId="857" xr:uid="{26D92A0A-9D20-4637-A6B3-C38C7564BE40}"/>
    <cellStyle name="%20 - Vurgu1 38 2" xfId="2687" xr:uid="{C8A1376E-E00C-4A54-9ABA-F3C6A83FD672}"/>
    <cellStyle name="%20 - Vurgu1 39" xfId="1692" xr:uid="{62FCE225-3267-43E0-A464-82F6CE99325F}"/>
    <cellStyle name="%20 - Vurgu1 39 2" xfId="3521" xr:uid="{0FC79488-6ED1-4006-80AD-C71EAADF8494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3" xfId="1917" xr:uid="{5B7C5882-D0B2-4497-A13B-BFF4624ADE76}"/>
    <cellStyle name="%20 - Vurgu1 40" xfId="1712" xr:uid="{6EE4AFF2-C6E6-4487-986D-E98F13FAE302}"/>
    <cellStyle name="%20 - Vurgu1 40 2" xfId="3541" xr:uid="{9F0A6AAB-F251-477E-A584-301CE7EEA63C}"/>
    <cellStyle name="%20 - Vurgu1 41" xfId="1732" xr:uid="{9104FD08-CA17-4500-82BA-8C700CE22435}"/>
    <cellStyle name="%20 - Vurgu1 41 2" xfId="3561" xr:uid="{4B3144A5-0B62-4BA8-BA9F-DCCB50D574F4}"/>
    <cellStyle name="%20 - Vurgu1 42" xfId="1752" xr:uid="{563C43C3-0483-4B92-97FD-069305A0B2E7}"/>
    <cellStyle name="%20 - Vurgu1 42 2" xfId="3581" xr:uid="{28FBF596-997D-4CCE-9B68-D4E257986E23}"/>
    <cellStyle name="%20 - Vurgu1 43" xfId="1772" xr:uid="{7BF52887-1DDF-4919-8BAE-E030C0CAB5AD}"/>
    <cellStyle name="%20 - Vurgu1 43 2" xfId="3601" xr:uid="{3B107C57-31D6-4189-95FB-5FE1486CB679}"/>
    <cellStyle name="%20 - Vurgu1 44" xfId="1792" xr:uid="{DADD368B-5A22-4617-A9F1-5786A5D0924E}"/>
    <cellStyle name="%20 - Vurgu1 44 2" xfId="3621" xr:uid="{D8D99613-22D8-47D8-B421-F184A88CE682}"/>
    <cellStyle name="%20 - Vurgu1 45" xfId="1812" xr:uid="{B26F3C28-256D-401B-A90A-18F75D743C09}"/>
    <cellStyle name="%20 - Vurgu1 45 2" xfId="3641" xr:uid="{B4691BA1-CC97-4F1A-BC49-F60D39336D2B}"/>
    <cellStyle name="%20 - Vurgu1 46" xfId="1832" xr:uid="{7F98942F-D9A1-423C-8E6B-3633C7162234}"/>
    <cellStyle name="%20 - Vurgu1 46 2" xfId="3661" xr:uid="{902424D8-5D28-470F-BF99-869B247C1758}"/>
    <cellStyle name="%20 - Vurgu1 47" xfId="1852" xr:uid="{C6B64813-08C8-4759-8493-4FAF05A9D63F}"/>
    <cellStyle name="%20 - Vurgu1 48" xfId="3681" xr:uid="{07A7ACEA-5882-4BAD-9518-B4A333BD52C6}"/>
    <cellStyle name="%20 - Vurgu1 49" xfId="3702" xr:uid="{82A985AA-DD89-42B1-9A71-1EE308EDDEAA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3" xfId="1937" xr:uid="{AB231469-229A-499F-9DE3-C5920A19A461}"/>
    <cellStyle name="%20 - Vurgu1 50" xfId="3723" xr:uid="{E12B52FD-917B-46BE-9DBD-EF67D9CE5E30}"/>
    <cellStyle name="%20 - Vurgu1 51" xfId="3743" xr:uid="{3C8FD4E5-A00B-4DCF-8DEE-C6DE36390CF9}"/>
    <cellStyle name="%20 - Vurgu1 52" xfId="3763" xr:uid="{369CC09B-FF07-407E-8C45-D6518CA76AD8}"/>
    <cellStyle name="%20 - Vurgu1 53" xfId="3783" xr:uid="{27A88966-625C-4CB8-8540-3DD2FF7F4387}"/>
    <cellStyle name="%20 - Vurgu1 54" xfId="3803" xr:uid="{74030FC8-B6EE-4543-B659-8186C46A860F}"/>
    <cellStyle name="%20 - Vurgu1 55" xfId="3823" xr:uid="{FB856882-09ED-4A3C-9AAC-2025F01AB9DB}"/>
    <cellStyle name="%20 - Vurgu1 56" xfId="3843" xr:uid="{FF5A1578-FAC2-4CCB-B83C-498B0E969020}"/>
    <cellStyle name="%20 - Vurgu1 57" xfId="3864" xr:uid="{715FBEB7-6C51-41AA-8781-AF84F5CBBAB1}"/>
    <cellStyle name="%20 - Vurgu1 58" xfId="3885" xr:uid="{B4BCE9A0-C410-4F2F-8062-EDE14DFD23AC}"/>
    <cellStyle name="%20 - Vurgu1 59" xfId="3905" xr:uid="{9405FE11-1F02-4037-8346-BE3AE2E9ABA0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3" xfId="1958" xr:uid="{72B6E59E-BB43-4C1F-853E-B016A9B98009}"/>
    <cellStyle name="%20 - Vurgu1 60" xfId="3925" xr:uid="{A68DAE64-241F-4759-9C65-9A82C9B0BDD4}"/>
    <cellStyle name="%20 - Vurgu1 61" xfId="3946" xr:uid="{9A2E6731-FE08-43A2-8F37-E8857FC0528A}"/>
    <cellStyle name="%20 - Vurgu1 62" xfId="3967" xr:uid="{39D7B1B8-66F5-4F70-9181-5D95D7F03612}"/>
    <cellStyle name="%20 - Vurgu1 63" xfId="3987" xr:uid="{989BD58F-499A-497A-BB56-585BA66D5A7C}"/>
    <cellStyle name="%20 - Vurgu1 64" xfId="4007" xr:uid="{0DFFFBE8-C3CE-44DF-B909-85C989884735}"/>
    <cellStyle name="%20 - Vurgu1 65" xfId="4027" xr:uid="{324DCDFF-2E00-4B1A-B5F5-59314A2B5661}"/>
    <cellStyle name="%20 - Vurgu1 66" xfId="4047" xr:uid="{8F526E07-2737-472B-AB3A-58BA8FBC85EE}"/>
    <cellStyle name="%20 - Vurgu1 67" xfId="4067" xr:uid="{9AF039CB-3134-4771-8C81-3C6386CC65DC}"/>
    <cellStyle name="%20 - Vurgu1 68" xfId="4087" xr:uid="{4CA3E2E7-49AA-4EB1-82DA-227446E307A3}"/>
    <cellStyle name="%20 - Vurgu1 69" xfId="4107" xr:uid="{C54AFF78-E52A-4414-AEDD-4C70D8657F88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3" xfId="1981" xr:uid="{3A54CE6A-0171-469B-93D9-FAE1DF90CFEE}"/>
    <cellStyle name="%20 - Vurgu1 70" xfId="4127" xr:uid="{746E21E1-EE3C-4D26-86CA-99373A81BE8B}"/>
    <cellStyle name="%20 - Vurgu1 71" xfId="4148" xr:uid="{B86909BC-00EE-4BFD-B42C-00334F00D017}"/>
    <cellStyle name="%20 - Vurgu1 72" xfId="4169" xr:uid="{C0DC353B-6BBB-4FCD-8744-0447BB3DAD1C}"/>
    <cellStyle name="%20 - Vurgu1 73" xfId="4190" xr:uid="{E07CE482-D2F2-44DA-A628-A0398DB12243}"/>
    <cellStyle name="%20 - Vurgu1 74" xfId="4211" xr:uid="{625A41B2-481B-47B0-9E31-06F985C80810}"/>
    <cellStyle name="%20 - Vurgu1 75" xfId="4231" xr:uid="{FF7B21B7-99AC-4A71-BC23-690E1029155F}"/>
    <cellStyle name="%20 - Vurgu1 76" xfId="4251" xr:uid="{73AE798E-FE5E-4C7B-94AF-2E4C872C643F}"/>
    <cellStyle name="%20 - Vurgu1 77" xfId="4272" xr:uid="{16CDF430-C1F3-475C-B4BC-A4E9BD57D607}"/>
    <cellStyle name="%20 - Vurgu1 78" xfId="4293" xr:uid="{5EF5D444-A673-4C83-8D61-8524230A3FEF}"/>
    <cellStyle name="%20 - Vurgu1 79" xfId="4314" xr:uid="{D6AFBA5F-3584-4B82-962F-862529E7AFBC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3" xfId="2002" xr:uid="{71F1E99E-00A4-484E-8C9E-3AE53D7153C3}"/>
    <cellStyle name="%20 - Vurgu1 80" xfId="4334" xr:uid="{BB6DC542-E892-4131-80AC-2720F624F50C}"/>
    <cellStyle name="%20 - Vurgu1 81" xfId="4354" xr:uid="{2870894F-4EA0-4FA3-BF70-F992A0DF8FD1}"/>
    <cellStyle name="%20 - Vurgu1 82" xfId="4374" xr:uid="{2C4B271F-FE62-4DE3-85A7-9A01FD53A256}"/>
    <cellStyle name="%20 - Vurgu1 83" xfId="4394" xr:uid="{FC0F409D-4970-4A4B-8E5B-2A61F4DCE2DD}"/>
    <cellStyle name="%20 - Vurgu1 84" xfId="4414" xr:uid="{7E26B4D5-ACC8-4450-9988-26E07DF9C4BD}"/>
    <cellStyle name="%20 - Vurgu1 85" xfId="4434" xr:uid="{69771AB9-CD05-4C7E-97C1-A2E6C3C1AD1D}"/>
    <cellStyle name="%20 - Vurgu1 86" xfId="4455" xr:uid="{EF49FF8F-67BD-44BD-8989-466F8ADFEEEE}"/>
    <cellStyle name="%20 - Vurgu1 87" xfId="4475" xr:uid="{BF0A91EF-D80F-4C20-8838-A9D576444DD8}"/>
    <cellStyle name="%20 - Vurgu1 88" xfId="4495" xr:uid="{40B80B86-022E-413B-B03D-6372A7576316}"/>
    <cellStyle name="%20 - Vurgu1 89" xfId="4515" xr:uid="{B5605CAC-4464-4DC3-9ABF-86E055BF972D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3" xfId="2022" xr:uid="{9E933B0D-E70A-40AB-824D-64817FDBF784}"/>
    <cellStyle name="%20 - Vurgu1 90" xfId="4535" xr:uid="{EB4CE0E4-18F9-4287-B11B-458381F2F272}"/>
    <cellStyle name="%20 - Vurgu1 91" xfId="4555" xr:uid="{7ECE83C9-C6D6-4A0E-93DE-274912EF9907}"/>
    <cellStyle name="%20 - Vurgu1 92" xfId="4575" xr:uid="{80B1EC51-7EE3-4AED-B8BC-D17457972EC6}"/>
    <cellStyle name="%20 - Vurgu1 93" xfId="4595" xr:uid="{0C54FFFE-988A-4CBD-8DE3-E69DEC41EF20}"/>
    <cellStyle name="%20 - Vurgu1 94" xfId="4615" xr:uid="{16052257-FA04-441A-9B32-ED30E51D1081}"/>
    <cellStyle name="%20 - Vurgu1 95" xfId="4635" xr:uid="{548F2670-6249-4FFF-A3F5-6D0AA5682591}"/>
    <cellStyle name="%20 - Vurgu1 96" xfId="4655" xr:uid="{91A21882-051A-4783-8B0E-321463180240}"/>
    <cellStyle name="%20 - Vurgu1 97" xfId="4675" xr:uid="{1BFEC42C-8011-4E9A-A98D-100A43623B4D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3" xfId="2046" xr:uid="{C33E3FAF-03BB-4FAD-8C49-7444DC5AC0F8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3" xfId="2130" xr:uid="{A693DE11-86D6-41E6-90CD-87DC5258D216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3" xfId="2151" xr:uid="{DE07E0E6-F724-4D89-8A3D-6A2016FA9A93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3" xfId="2173" xr:uid="{690A48AF-1C4A-4602-B408-26A02ECA504F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3" xfId="2194" xr:uid="{8F71701F-A513-44AB-AE57-35756477FB0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3" xfId="2215" xr:uid="{98C95928-20F3-4E94-9B58-2F5C9927B1AC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3" xfId="2236" xr:uid="{6FE34AB6-D138-4A8F-9137-72F0BB948728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3" xfId="2257" xr:uid="{B6787718-0D0C-46A5-8437-FD567A5B110A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3" xfId="2278" xr:uid="{96D7BB57-FECA-4F7B-BDD1-5996BF6314A3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3" xfId="2299" xr:uid="{407E5574-822C-4686-8869-F814AC1BE034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3" xfId="1880" xr:uid="{1A9E57D0-B0FC-4446-A083-F6986159C5EF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3" xfId="2319" xr:uid="{5785A09E-6871-4BB9-9D48-2AB40652202A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3" xfId="2339" xr:uid="{E2C72B7A-45ED-4874-8458-E2F90735F2A3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3" xfId="2359" xr:uid="{25B3C5FF-C37E-4158-8D40-7D6F552E42B5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3" xfId="2379" xr:uid="{1D4D36A7-12E0-4659-B11E-FDB7B282F6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3" xfId="2400" xr:uid="{6D088DB9-82C1-4DFC-A641-332C469A31A0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3" xfId="2421" xr:uid="{D9E659E1-54DC-46CB-8F51-673798FDE744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3" xfId="2442" xr:uid="{ADC9362A-C08D-4ACB-BC40-93FA6114F00F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3" xfId="2465" xr:uid="{5A4C5EB7-226E-464B-AFBB-3176C79DA6CC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3" xfId="2486" xr:uid="{5F20A251-75E4-4BB8-9CB1-252027DFBCFF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3" xfId="2507" xr:uid="{44C4BACF-5CA8-4169-B2C9-521F848F1221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3" xfId="1900" xr:uid="{53CEEB9C-6DEF-4A1E-AD68-C360222C4803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3" xfId="2527" xr:uid="{DAD08FFF-44A9-43FB-8A34-415493A6AAEC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3" xfId="2548" xr:uid="{E32B0F6F-2F43-4A70-BB09-32D60C0F5827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3" xfId="2569" xr:uid="{9C1542AD-7AE1-47A2-AC5A-A26F0FC77203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3" xfId="2589" xr:uid="{7F317BA3-F8BF-49C9-A7BE-56F7CDA81E4B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3" xfId="2609" xr:uid="{D4BC7F2A-F8B7-4D90-83B6-F82B90544251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3" xfId="2629" xr:uid="{C4C11692-6A44-40EF-8742-C4C4BE6BFB15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3" xfId="2649" xr:uid="{DD19A9C1-A0FB-47C0-B365-7B8D67CD2429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3" xfId="2670" xr:uid="{9C9F8873-B9AB-4C18-9F5A-845BEFC415AF}"/>
    <cellStyle name="%20 - Vurgu2 38" xfId="860" xr:uid="{35C1F75B-B6A3-46C1-B19D-D45451C1DDB5}"/>
    <cellStyle name="%20 - Vurgu2 38 2" xfId="2690" xr:uid="{3452CCDF-B8E8-44E7-AFE4-938A9819C580}"/>
    <cellStyle name="%20 - Vurgu2 39" xfId="1695" xr:uid="{26FAB19A-21D4-4684-85E8-A43F0BE62F4B}"/>
    <cellStyle name="%20 - Vurgu2 39 2" xfId="3524" xr:uid="{48FFA18A-5EF4-4AB6-8051-34CCEF0F847A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3" xfId="1920" xr:uid="{CEE9961F-9416-4B63-AFCB-7826D190AC4A}"/>
    <cellStyle name="%20 - Vurgu2 40" xfId="1715" xr:uid="{41C27E9E-E529-4CB8-A5A1-889F874C82C7}"/>
    <cellStyle name="%20 - Vurgu2 40 2" xfId="3544" xr:uid="{5D9453F8-F62E-4B5C-9C69-611A2969DC11}"/>
    <cellStyle name="%20 - Vurgu2 41" xfId="1735" xr:uid="{BA17D0F7-5B8C-478A-AEF3-D0B92AB24094}"/>
    <cellStyle name="%20 - Vurgu2 41 2" xfId="3564" xr:uid="{0794FF4D-1E66-4B7D-BC06-E34FDFBE166C}"/>
    <cellStyle name="%20 - Vurgu2 42" xfId="1755" xr:uid="{9F5ADB6D-128E-42BC-B5F7-3B2D06D5E23C}"/>
    <cellStyle name="%20 - Vurgu2 42 2" xfId="3584" xr:uid="{C14C7FFC-30EB-4527-BB54-04D68F9E3EEE}"/>
    <cellStyle name="%20 - Vurgu2 43" xfId="1775" xr:uid="{9CEB4493-4040-4E55-B1D1-01D4D059730A}"/>
    <cellStyle name="%20 - Vurgu2 43 2" xfId="3604" xr:uid="{692C216D-9D31-4B23-8F97-05047D3E53D4}"/>
    <cellStyle name="%20 - Vurgu2 44" xfId="1795" xr:uid="{0551C60B-384D-4C1D-BE46-F268CB5102CC}"/>
    <cellStyle name="%20 - Vurgu2 44 2" xfId="3624" xr:uid="{AB42CDD0-B141-44A8-A380-8C2CF6439B6F}"/>
    <cellStyle name="%20 - Vurgu2 45" xfId="1815" xr:uid="{47E079B3-D8DB-4FB9-BB90-0ABAB276170D}"/>
    <cellStyle name="%20 - Vurgu2 45 2" xfId="3644" xr:uid="{71D87F8B-16B3-4B5E-9E23-53E8F4FB16E9}"/>
    <cellStyle name="%20 - Vurgu2 46" xfId="1835" xr:uid="{EA135EB1-4FA4-4D3D-BC51-20D499E16A5E}"/>
    <cellStyle name="%20 - Vurgu2 46 2" xfId="3664" xr:uid="{B7BE5975-175B-45D5-AC2E-12949C05D993}"/>
    <cellStyle name="%20 - Vurgu2 47" xfId="1855" xr:uid="{C68EA7A8-0B32-429E-BE1C-A9137E875EA2}"/>
    <cellStyle name="%20 - Vurgu2 48" xfId="3684" xr:uid="{062C931A-C875-40BB-B6D8-996A1E70002A}"/>
    <cellStyle name="%20 - Vurgu2 49" xfId="3705" xr:uid="{BEE19A44-5071-4B56-A552-99A3076D3D86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3" xfId="1940" xr:uid="{00A0CC12-41F0-406F-8DFA-F83E38D97150}"/>
    <cellStyle name="%20 - Vurgu2 50" xfId="3726" xr:uid="{36E85810-74DB-4C5B-B7C0-0FB76D6F6FD2}"/>
    <cellStyle name="%20 - Vurgu2 51" xfId="3746" xr:uid="{B1F8BB3B-3847-49DE-BD39-7350533AB4E9}"/>
    <cellStyle name="%20 - Vurgu2 52" xfId="3766" xr:uid="{28942BC9-9210-4CFC-8FBD-B26B1EBE90F9}"/>
    <cellStyle name="%20 - Vurgu2 53" xfId="3786" xr:uid="{EFF569C2-8C03-470F-97A0-B07D2D1C5A57}"/>
    <cellStyle name="%20 - Vurgu2 54" xfId="3806" xr:uid="{AC5EB879-43A4-40F3-ACAB-3E169EE8ED52}"/>
    <cellStyle name="%20 - Vurgu2 55" xfId="3826" xr:uid="{9EF43E58-258F-4041-9374-E3CE3DEE22BB}"/>
    <cellStyle name="%20 - Vurgu2 56" xfId="3846" xr:uid="{086EFC06-414B-407E-9C8A-0885BB440864}"/>
    <cellStyle name="%20 - Vurgu2 57" xfId="3867" xr:uid="{1DDE67A8-1949-4F6F-9550-2179F975D6FF}"/>
    <cellStyle name="%20 - Vurgu2 58" xfId="3888" xr:uid="{4B82D9A0-D001-43A0-BFF8-0B76F8D50A6F}"/>
    <cellStyle name="%20 - Vurgu2 59" xfId="3908" xr:uid="{E06D7EF3-BFDB-42AD-9104-96538F84EE58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3" xfId="1961" xr:uid="{141D7BF0-E348-430C-A221-0452D697A9F9}"/>
    <cellStyle name="%20 - Vurgu2 60" xfId="3928" xr:uid="{4177F54C-AE4D-400B-B373-256DA531E670}"/>
    <cellStyle name="%20 - Vurgu2 61" xfId="3949" xr:uid="{55CD5A64-DE03-4EF4-8A21-2E69D5B3A785}"/>
    <cellStyle name="%20 - Vurgu2 62" xfId="3970" xr:uid="{11909CDE-02CE-4AF7-8B65-3381EFA86B57}"/>
    <cellStyle name="%20 - Vurgu2 63" xfId="3990" xr:uid="{967C731E-C013-4735-8356-EF43E26A5AF7}"/>
    <cellStyle name="%20 - Vurgu2 64" xfId="4010" xr:uid="{593C6F79-94FE-475A-A957-819B92087902}"/>
    <cellStyle name="%20 - Vurgu2 65" xfId="4030" xr:uid="{62CADFB1-52DD-498A-BD5C-B2D3D143CA5D}"/>
    <cellStyle name="%20 - Vurgu2 66" xfId="4050" xr:uid="{CABF79EA-2B25-414C-BAAC-17C7D4AC3C28}"/>
    <cellStyle name="%20 - Vurgu2 67" xfId="4070" xr:uid="{367C0825-E3C5-4AF8-A680-E6ED8EFC821B}"/>
    <cellStyle name="%20 - Vurgu2 68" xfId="4090" xr:uid="{544C456A-025C-4021-ADDD-2EFB55F13353}"/>
    <cellStyle name="%20 - Vurgu2 69" xfId="4110" xr:uid="{F52831F2-466D-4827-9A69-675EE7E7B22F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3" xfId="1984" xr:uid="{E32BC3AF-6A4B-4057-BAE1-B71C5CC85974}"/>
    <cellStyle name="%20 - Vurgu2 70" xfId="4130" xr:uid="{802A1A35-9954-4D4D-B548-6A2BD396B7D7}"/>
    <cellStyle name="%20 - Vurgu2 71" xfId="4151" xr:uid="{BEDFDC1B-7C5E-44FC-B961-E74CBFF3A90F}"/>
    <cellStyle name="%20 - Vurgu2 72" xfId="4172" xr:uid="{58782861-ADDA-4D5D-8275-065E2DA5B145}"/>
    <cellStyle name="%20 - Vurgu2 73" xfId="4193" xr:uid="{BE176075-F210-481B-9B9D-2C3CA96D367E}"/>
    <cellStyle name="%20 - Vurgu2 74" xfId="4214" xr:uid="{3A9399A8-B73E-4855-B979-1BDC1599471C}"/>
    <cellStyle name="%20 - Vurgu2 75" xfId="4234" xr:uid="{F011E183-56A8-4B9B-8D96-0808E41332EF}"/>
    <cellStyle name="%20 - Vurgu2 76" xfId="4254" xr:uid="{BA91265B-47A2-4005-92A2-D66A07AB31FE}"/>
    <cellStyle name="%20 - Vurgu2 77" xfId="4275" xr:uid="{15D2CB78-BBD1-45AA-9D61-97FCD503CBC9}"/>
    <cellStyle name="%20 - Vurgu2 78" xfId="4296" xr:uid="{03084EAE-ED17-4264-A994-B88A41AF1C11}"/>
    <cellStyle name="%20 - Vurgu2 79" xfId="4317" xr:uid="{EAE48C01-A3A9-4937-B5AD-F4A83B5B26F8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3" xfId="2005" xr:uid="{7CDBA789-39C0-452D-B677-5338BE8407F9}"/>
    <cellStyle name="%20 - Vurgu2 80" xfId="4337" xr:uid="{8BE52CB9-17C2-4F1C-B25E-DA3D0EB79EBF}"/>
    <cellStyle name="%20 - Vurgu2 81" xfId="4357" xr:uid="{4EB2DB64-842E-4134-A785-C9C7F1544C2C}"/>
    <cellStyle name="%20 - Vurgu2 82" xfId="4377" xr:uid="{CCF8BD3A-B765-4350-97FE-415E7B9DFC66}"/>
    <cellStyle name="%20 - Vurgu2 83" xfId="4397" xr:uid="{3A25AFE9-F02C-462B-8EC6-52AB273906F1}"/>
    <cellStyle name="%20 - Vurgu2 84" xfId="4417" xr:uid="{85990188-67B3-4FAD-AA22-6A44588B5DEE}"/>
    <cellStyle name="%20 - Vurgu2 85" xfId="4437" xr:uid="{06BF71E4-12F3-4540-AD68-1B4AED09797C}"/>
    <cellStyle name="%20 - Vurgu2 86" xfId="4458" xr:uid="{98148835-A04F-4A83-A3F8-87374FD8FCDF}"/>
    <cellStyle name="%20 - Vurgu2 87" xfId="4478" xr:uid="{04378F46-00B2-4D68-A98A-1602F813280D}"/>
    <cellStyle name="%20 - Vurgu2 88" xfId="4498" xr:uid="{EE9EC518-E5ED-4A58-8F67-DBCA953C5DCB}"/>
    <cellStyle name="%20 - Vurgu2 89" xfId="4518" xr:uid="{008A70BD-B859-4BAF-8A7D-B1724C82B087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3" xfId="2025" xr:uid="{5C78FD32-8B9C-49BD-A9D5-C1C9BBA6CF76}"/>
    <cellStyle name="%20 - Vurgu2 90" xfId="4538" xr:uid="{37623333-B4C7-46A6-B0AF-557852D7D821}"/>
    <cellStyle name="%20 - Vurgu2 91" xfId="4558" xr:uid="{31DF8831-223A-4B5C-A24E-640F7A30C5C1}"/>
    <cellStyle name="%20 - Vurgu2 92" xfId="4578" xr:uid="{BF4E1D7F-9979-40E5-92E8-80FE2989D74E}"/>
    <cellStyle name="%20 - Vurgu2 93" xfId="4598" xr:uid="{6774C45F-B737-499B-923A-3C3C97794D2E}"/>
    <cellStyle name="%20 - Vurgu2 94" xfId="4618" xr:uid="{7813F7F0-F4B0-4F6B-B14E-727875AEDC15}"/>
    <cellStyle name="%20 - Vurgu2 95" xfId="4638" xr:uid="{34918378-84FF-4F23-8B8B-0096C9798552}"/>
    <cellStyle name="%20 - Vurgu2 96" xfId="4658" xr:uid="{747FBEEA-0071-4765-92F5-D757DC1EEA91}"/>
    <cellStyle name="%20 - Vurgu2 97" xfId="4678" xr:uid="{A1F49C86-6738-40CE-83DE-87D1D1C5A7C4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3" xfId="2049" xr:uid="{F4939785-D2F3-47A7-A25E-91E0076BEFFB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3" xfId="2133" xr:uid="{31F0C24F-16B8-49AC-9F92-643246917843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3" xfId="2154" xr:uid="{89C85836-999A-467C-AC19-7E75A1459AA2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3" xfId="2176" xr:uid="{F83F8A90-3409-4601-AD9F-EDDDC77BDE09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3" xfId="2197" xr:uid="{3ABEEC8A-0AF0-40C1-A55D-2AA8FD529610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3" xfId="2218" xr:uid="{52E3272F-880B-4503-AD0B-6E2BF99E9307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3" xfId="2239" xr:uid="{D34E7B96-EF74-452E-A1AA-C85B372908AC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3" xfId="2260" xr:uid="{0164354B-1DD9-4484-8602-6B8C2AFCDA5D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3" xfId="2281" xr:uid="{33851495-2621-4DA8-83B4-D7DDF2D38A9B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3" xfId="2302" xr:uid="{E88FC2EE-CA1D-4AE1-B60D-257343A49A73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3" xfId="1883" xr:uid="{46349330-5B0C-4A03-B597-7588FE5D9DCE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3" xfId="2322" xr:uid="{316CE0F2-1955-40CB-8298-184319FCC409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3" xfId="2342" xr:uid="{C59AEB39-7798-4677-A89F-D5D63EE3B138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3" xfId="2362" xr:uid="{0D272A5A-E483-44F1-9661-68CC2D270317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3" xfId="2382" xr:uid="{00EE6D60-EBF4-4310-B5EC-248B446E986B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3" xfId="2403" xr:uid="{4F74F824-A446-44DC-9ED4-333CCBC997E4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3" xfId="2424" xr:uid="{60A42371-1804-45F5-A930-039CF495964A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3" xfId="2445" xr:uid="{9175C767-9FDA-4030-9CB5-CA5E491A0D0E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3" xfId="2468" xr:uid="{C9993FC4-6FFE-4DD3-B967-C8BF1109489A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3" xfId="2489" xr:uid="{6F5147ED-9BE8-440D-A4BC-73E73E594336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3" xfId="2510" xr:uid="{BCBEFAB0-5CF3-497A-B14A-AA29AA4608F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3" xfId="1903" xr:uid="{0617ED13-A9B9-4596-B196-7214A82AEC5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3" xfId="2530" xr:uid="{0A4D323D-806B-4FC0-B585-68BAF2AC46AC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3" xfId="2551" xr:uid="{60476D5A-976E-47AE-9A1D-DB43C6130103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3" xfId="2572" xr:uid="{84B2247E-A295-490F-B14B-CE02C394F893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3" xfId="2592" xr:uid="{D8CD58A7-39F9-4752-8FF2-09E6D1232F2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3" xfId="2612" xr:uid="{A5604460-E703-4728-818F-D0BCC0E1B649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3" xfId="2632" xr:uid="{19441A8C-485B-4CB8-820C-5450C88C878C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3" xfId="2652" xr:uid="{E49E9B69-6FAC-4803-93F5-24B1494901A6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3" xfId="2673" xr:uid="{168A5E80-7851-4094-8423-4A36839E98BA}"/>
    <cellStyle name="%20 - Vurgu3 38" xfId="863" xr:uid="{BEA08C09-BD15-45DB-8A2A-CD2B7C6296D0}"/>
    <cellStyle name="%20 - Vurgu3 38 2" xfId="2693" xr:uid="{219FFEBC-3EB6-463A-9388-25B77C0FAB1D}"/>
    <cellStyle name="%20 - Vurgu3 39" xfId="1698" xr:uid="{3E542A62-7B96-4DA6-B048-652460950F1C}"/>
    <cellStyle name="%20 - Vurgu3 39 2" xfId="3527" xr:uid="{AFDDFFA3-122A-4A7E-8B8A-5621190CF10B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3" xfId="1923" xr:uid="{42669B6A-B93E-4CBC-9F03-A19D297F4105}"/>
    <cellStyle name="%20 - Vurgu3 40" xfId="1718" xr:uid="{A5CAAE57-CC96-4E6C-8493-3791DD2FE5C1}"/>
    <cellStyle name="%20 - Vurgu3 40 2" xfId="3547" xr:uid="{CD705AC4-0995-41E0-AD1E-A390044A8809}"/>
    <cellStyle name="%20 - Vurgu3 41" xfId="1738" xr:uid="{DB74E33F-8746-4AFC-8EE6-1CC95A6C3321}"/>
    <cellStyle name="%20 - Vurgu3 41 2" xfId="3567" xr:uid="{AFDCBF82-A7C9-4B75-9612-E5A5EDA295D3}"/>
    <cellStyle name="%20 - Vurgu3 42" xfId="1758" xr:uid="{5EBE9634-BB1A-4CB0-8194-C30705394DAB}"/>
    <cellStyle name="%20 - Vurgu3 42 2" xfId="3587" xr:uid="{0E5C9584-6314-4E46-8AC9-5EB47906EDEA}"/>
    <cellStyle name="%20 - Vurgu3 43" xfId="1778" xr:uid="{F4F443DB-8980-48CD-8912-45152229F4B2}"/>
    <cellStyle name="%20 - Vurgu3 43 2" xfId="3607" xr:uid="{B1618DCA-536F-49C4-AAEF-1F4BD479DDDE}"/>
    <cellStyle name="%20 - Vurgu3 44" xfId="1798" xr:uid="{02491801-0588-443E-9BC4-90582EC9F0C5}"/>
    <cellStyle name="%20 - Vurgu3 44 2" xfId="3627" xr:uid="{56748321-22F3-4209-A143-C8F0D75DA290}"/>
    <cellStyle name="%20 - Vurgu3 45" xfId="1818" xr:uid="{5A775852-3367-4168-8F95-FC9C398D51B0}"/>
    <cellStyle name="%20 - Vurgu3 45 2" xfId="3647" xr:uid="{D4161E3E-71AC-449F-BCCC-2284888CAF73}"/>
    <cellStyle name="%20 - Vurgu3 46" xfId="1838" xr:uid="{E17ED484-FE3F-4DC3-B5E8-3AD2029437B6}"/>
    <cellStyle name="%20 - Vurgu3 46 2" xfId="3667" xr:uid="{93BB9EB5-A406-4A1F-8715-57BDC3241729}"/>
    <cellStyle name="%20 - Vurgu3 47" xfId="1858" xr:uid="{C627F407-1FF6-44DE-B716-01C91A3A355C}"/>
    <cellStyle name="%20 - Vurgu3 48" xfId="3687" xr:uid="{43B29EDE-8C46-4143-AD54-6A33E7092C16}"/>
    <cellStyle name="%20 - Vurgu3 49" xfId="3708" xr:uid="{75780364-BC72-4EB1-B03D-1E70476DC1CC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3" xfId="1943" xr:uid="{FF18C086-14D4-4B84-BF6A-F6B751F11F0D}"/>
    <cellStyle name="%20 - Vurgu3 50" xfId="3729" xr:uid="{A04FBAA2-0B2C-46CC-B02B-4EA2F584DE72}"/>
    <cellStyle name="%20 - Vurgu3 51" xfId="3749" xr:uid="{CE891696-76D9-450B-96CD-692A72430BD7}"/>
    <cellStyle name="%20 - Vurgu3 52" xfId="3769" xr:uid="{7EE59CA5-E89C-43DC-B425-E5EE44ADF9BC}"/>
    <cellStyle name="%20 - Vurgu3 53" xfId="3789" xr:uid="{140C5928-159B-482F-B76A-DF30F42D13C4}"/>
    <cellStyle name="%20 - Vurgu3 54" xfId="3809" xr:uid="{3999957C-2A0C-471F-85AB-185F303A4074}"/>
    <cellStyle name="%20 - Vurgu3 55" xfId="3829" xr:uid="{94893521-3A2B-49E8-B032-0C9D78FA3FAD}"/>
    <cellStyle name="%20 - Vurgu3 56" xfId="3849" xr:uid="{6A2DE236-006E-4F3A-BBCE-8E3AC48B889C}"/>
    <cellStyle name="%20 - Vurgu3 57" xfId="3870" xr:uid="{8BD5BB34-6B90-497F-905B-5B01253BF60F}"/>
    <cellStyle name="%20 - Vurgu3 58" xfId="3891" xr:uid="{D795B61F-3043-4D26-AAF8-C4A1353CE3CC}"/>
    <cellStyle name="%20 - Vurgu3 59" xfId="3911" xr:uid="{8C1533DB-48F8-4E48-A803-7D0DE5F5F79B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3" xfId="1964" xr:uid="{CE614DAA-69AB-460D-95E5-9C9F0ED79AE1}"/>
    <cellStyle name="%20 - Vurgu3 60" xfId="3931" xr:uid="{9FBA7D01-08A1-4C59-809E-9AD128C216E5}"/>
    <cellStyle name="%20 - Vurgu3 61" xfId="3952" xr:uid="{2DF8C37D-7BE4-4C47-BB72-0DB728B76CE2}"/>
    <cellStyle name="%20 - Vurgu3 62" xfId="3973" xr:uid="{49EAF535-1AEC-4924-8AB4-643E93E6E9BC}"/>
    <cellStyle name="%20 - Vurgu3 63" xfId="3993" xr:uid="{797A6380-365F-4726-A9F1-6102C47A310A}"/>
    <cellStyle name="%20 - Vurgu3 64" xfId="4013" xr:uid="{4D6FEA0C-2A53-415D-BC2B-287545EB1043}"/>
    <cellStyle name="%20 - Vurgu3 65" xfId="4033" xr:uid="{DAA746A2-FC6D-4A01-83EF-D799A114CFEC}"/>
    <cellStyle name="%20 - Vurgu3 66" xfId="4053" xr:uid="{50A252BA-2A95-4454-AE5F-60D40506311B}"/>
    <cellStyle name="%20 - Vurgu3 67" xfId="4073" xr:uid="{DE155322-14BB-49AC-B8FE-2357EE9A2CD9}"/>
    <cellStyle name="%20 - Vurgu3 68" xfId="4093" xr:uid="{20B9B324-60EC-43D7-8EB9-21D330AEB4D7}"/>
    <cellStyle name="%20 - Vurgu3 69" xfId="4113" xr:uid="{3C6D070B-B4C2-48E2-AC25-F76C35F36387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3" xfId="1987" xr:uid="{C8FDCDF2-132B-4E26-837F-94F67C439521}"/>
    <cellStyle name="%20 - Vurgu3 70" xfId="4133" xr:uid="{F8092930-2B96-4F7B-B7E9-8B70E233D525}"/>
    <cellStyle name="%20 - Vurgu3 71" xfId="4154" xr:uid="{B594CDEC-D83B-4E07-B3BE-F9B1302C8685}"/>
    <cellStyle name="%20 - Vurgu3 72" xfId="4175" xr:uid="{C4A75DE3-C4E3-470D-8979-A4ACFCA98772}"/>
    <cellStyle name="%20 - Vurgu3 73" xfId="4196" xr:uid="{F0DEF8EA-5743-4C2A-AA1D-56B350BE98D5}"/>
    <cellStyle name="%20 - Vurgu3 74" xfId="4217" xr:uid="{157F4F01-2C23-4213-9DAC-3BA5EF10B287}"/>
    <cellStyle name="%20 - Vurgu3 75" xfId="4237" xr:uid="{67A3E5CD-074A-48BC-8CAF-E6A663AA6631}"/>
    <cellStyle name="%20 - Vurgu3 76" xfId="4257" xr:uid="{9F712DAF-3670-4A2F-A4CA-6D60449D92CF}"/>
    <cellStyle name="%20 - Vurgu3 77" xfId="4278" xr:uid="{C0637BFF-B0E7-408D-984B-006D1C155FC2}"/>
    <cellStyle name="%20 - Vurgu3 78" xfId="4299" xr:uid="{2F9A3EAC-57B7-41D1-B4BD-567D8AB374BB}"/>
    <cellStyle name="%20 - Vurgu3 79" xfId="4320" xr:uid="{F9B45149-CDC0-4962-936A-1D79F21927D4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3" xfId="2008" xr:uid="{B776DB30-F828-4FF5-92B7-AB0E1374CD10}"/>
    <cellStyle name="%20 - Vurgu3 80" xfId="4340" xr:uid="{351D135C-7445-4DAC-B5F3-29E625611985}"/>
    <cellStyle name="%20 - Vurgu3 81" xfId="4360" xr:uid="{EE815129-5610-4145-A266-ABCC5B2C8DAA}"/>
    <cellStyle name="%20 - Vurgu3 82" xfId="4380" xr:uid="{C540F217-DF4F-48A6-9912-3A0D9F74FA8D}"/>
    <cellStyle name="%20 - Vurgu3 83" xfId="4400" xr:uid="{7C925E94-4F24-4905-B2B6-57E0B99BB33B}"/>
    <cellStyle name="%20 - Vurgu3 84" xfId="4420" xr:uid="{F46A5F85-FD7C-40B6-900E-A3862EFC6131}"/>
    <cellStyle name="%20 - Vurgu3 85" xfId="4440" xr:uid="{706E9E21-1687-4F1F-9807-49D979D1E677}"/>
    <cellStyle name="%20 - Vurgu3 86" xfId="4461" xr:uid="{744E040E-5614-4D2D-BF95-2E59F7E415CE}"/>
    <cellStyle name="%20 - Vurgu3 87" xfId="4481" xr:uid="{0960A874-AB1D-41FB-9911-646C064AB2E2}"/>
    <cellStyle name="%20 - Vurgu3 88" xfId="4501" xr:uid="{2C45C1E0-49CC-40A6-9AC5-B357AA1B765F}"/>
    <cellStyle name="%20 - Vurgu3 89" xfId="4521" xr:uid="{82158A6F-0C98-4D71-B549-4B612AEF1646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3" xfId="2028" xr:uid="{79CADA65-3F4E-4E82-AF3D-BC19C458E2CB}"/>
    <cellStyle name="%20 - Vurgu3 90" xfId="4541" xr:uid="{3E8669B1-25D4-4331-8874-765ED53FFADD}"/>
    <cellStyle name="%20 - Vurgu3 91" xfId="4561" xr:uid="{D68B4571-459C-4635-A329-0B104311B02B}"/>
    <cellStyle name="%20 - Vurgu3 92" xfId="4581" xr:uid="{A7D6DF53-855A-4CC0-BEAF-C78D4FF3D848}"/>
    <cellStyle name="%20 - Vurgu3 93" xfId="4601" xr:uid="{F5400AFC-975B-48F1-997A-E4099AA02387}"/>
    <cellStyle name="%20 - Vurgu3 94" xfId="4621" xr:uid="{86357445-9E78-4A17-9397-3CFE35B7BEDB}"/>
    <cellStyle name="%20 - Vurgu3 95" xfId="4641" xr:uid="{0799C571-ACDE-4806-9437-EFF07570E2F6}"/>
    <cellStyle name="%20 - Vurgu3 96" xfId="4661" xr:uid="{AB788771-7B9D-43FC-8581-A28491F730E0}"/>
    <cellStyle name="%20 - Vurgu3 97" xfId="4681" xr:uid="{94E277A7-1B28-4511-9A80-1999BA0453CD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3" xfId="2052" xr:uid="{764077E8-E1A1-4C6A-BD95-2FDD343AA876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3" xfId="2136" xr:uid="{9A6C03B1-713C-4700-8CC0-4F81C66FDDA6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3" xfId="2157" xr:uid="{D385912D-3F2A-4A13-A792-38854C465977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3" xfId="2179" xr:uid="{F17DD805-1CBE-48E2-A23B-638C0EF2B1A0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3" xfId="2200" xr:uid="{77C53A10-4FEC-44CB-9CA7-0EC475FA115E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3" xfId="2221" xr:uid="{1F228F0E-8126-4DB3-A908-4BEE26FF46C6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3" xfId="2242" xr:uid="{128B5DB3-0B09-4CF8-B876-DF2A91C54E7D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3" xfId="2263" xr:uid="{4FD0B36E-5BD1-4092-BDCD-DC6C92B9FA69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3" xfId="2284" xr:uid="{EAE7CD76-12F1-4804-AC85-89CEC5CAFD41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3" xfId="2305" xr:uid="{BC2270A5-3E6E-46F8-8815-94D01973F7FD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3" xfId="1886" xr:uid="{E7668DC3-9BA2-4062-BEB2-9923A2D9999E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3" xfId="2325" xr:uid="{FDA9FA8B-5BFF-4DA9-9416-F54BDEADC16C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3" xfId="2345" xr:uid="{50219AE2-2F4C-4608-A37D-B25782281A54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3" xfId="2365" xr:uid="{71FC9915-FDFD-4E2C-80BA-DD942BF3FEB4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3" xfId="2385" xr:uid="{B16E113C-E450-41AF-8888-F0100269AC80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3" xfId="2406" xr:uid="{F5F8B127-15AC-4B4B-8D66-D9EE64D86766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3" xfId="2427" xr:uid="{D0B42C7B-4004-4F36-BF12-CA725CA5759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3" xfId="2448" xr:uid="{F0D75912-720B-4C5B-8969-FBD29C98EDAF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3" xfId="2471" xr:uid="{D1E90155-4673-45A0-837A-1DD69648D4A2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3" xfId="2492" xr:uid="{3E0C06F4-63A4-41CA-AF51-5F6E99797115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3" xfId="2513" xr:uid="{148F69CF-E96A-4B3A-9112-EA0062A13EF7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3" xfId="1906" xr:uid="{C3D6EE7D-4B13-42BD-8588-B7A91B65BCE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3" xfId="2533" xr:uid="{31962C7A-B9F8-418A-8B72-D71B96F4C872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3" xfId="2554" xr:uid="{C033A379-DAF9-43EA-93E6-D21FB15EBE1D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3" xfId="2575" xr:uid="{B3963DD1-2496-466C-B418-B2FD008AFE50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3" xfId="2595" xr:uid="{251677B7-40FB-48D0-830D-056EE2766634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3" xfId="2615" xr:uid="{F26EDFB0-6D14-407F-ABA8-68AC26800295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3" xfId="2635" xr:uid="{AD266E90-74A8-471D-B63D-FA1D1D822EB7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3" xfId="2655" xr:uid="{E7026556-A974-4A20-8AFE-79A5BBF507D9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3" xfId="2676" xr:uid="{876F829F-5225-4CCC-A682-21E3F16D1D1B}"/>
    <cellStyle name="%20 - Vurgu4 38" xfId="866" xr:uid="{42FDF826-4448-4E35-B8E3-F145B5700DC4}"/>
    <cellStyle name="%20 - Vurgu4 38 2" xfId="2696" xr:uid="{D2D6F124-CF5C-462C-9A10-8664C476DFBF}"/>
    <cellStyle name="%20 - Vurgu4 39" xfId="1701" xr:uid="{D8AE4FD9-A75D-41F2-971A-C7B1BE9A85AA}"/>
    <cellStyle name="%20 - Vurgu4 39 2" xfId="3530" xr:uid="{A44584EF-FCBA-4ECD-AB89-AEA745EA6DAE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3" xfId="1926" xr:uid="{7BFD42BE-3B99-4943-866B-1CDD3D1D0207}"/>
    <cellStyle name="%20 - Vurgu4 40" xfId="1721" xr:uid="{0EB631C8-485D-4455-9CA1-C060D762A76D}"/>
    <cellStyle name="%20 - Vurgu4 40 2" xfId="3550" xr:uid="{5DDE66BD-A872-4094-833F-9E941CCF5711}"/>
    <cellStyle name="%20 - Vurgu4 41" xfId="1741" xr:uid="{43A627AB-225E-4DB5-BE85-3D5A51C44917}"/>
    <cellStyle name="%20 - Vurgu4 41 2" xfId="3570" xr:uid="{CD779534-DF86-4DF3-B1F2-041F93EB8052}"/>
    <cellStyle name="%20 - Vurgu4 42" xfId="1761" xr:uid="{9D234078-0E92-4060-B5D9-E5F181A3A3E8}"/>
    <cellStyle name="%20 - Vurgu4 42 2" xfId="3590" xr:uid="{1F19CF9A-CA07-4728-84C3-02912EE95923}"/>
    <cellStyle name="%20 - Vurgu4 43" xfId="1781" xr:uid="{610B4934-CFF4-49DD-A256-93BC98A47B41}"/>
    <cellStyle name="%20 - Vurgu4 43 2" xfId="3610" xr:uid="{FD08FE18-4E71-4C9E-93B8-4428B378E5C1}"/>
    <cellStyle name="%20 - Vurgu4 44" xfId="1801" xr:uid="{3FF986C4-6B8C-4A94-9B72-76ADCCFC9DF6}"/>
    <cellStyle name="%20 - Vurgu4 44 2" xfId="3630" xr:uid="{B4793F29-BA4E-4430-8BF2-92B4463481F9}"/>
    <cellStyle name="%20 - Vurgu4 45" xfId="1821" xr:uid="{76184F68-AD1D-4C37-94A5-B0C388DF2B9F}"/>
    <cellStyle name="%20 - Vurgu4 45 2" xfId="3650" xr:uid="{744D0943-E486-47FB-8D3E-374E2B46CF0D}"/>
    <cellStyle name="%20 - Vurgu4 46" xfId="1841" xr:uid="{3BF63EE3-9137-4831-B04E-1FDF229A09E9}"/>
    <cellStyle name="%20 - Vurgu4 46 2" xfId="3670" xr:uid="{DA87EC06-168B-4F4A-ACF9-B664D73C311A}"/>
    <cellStyle name="%20 - Vurgu4 47" xfId="1861" xr:uid="{B86469B5-AA22-4B5F-AB50-4C99ECB33AEE}"/>
    <cellStyle name="%20 - Vurgu4 48" xfId="3690" xr:uid="{F17D0E69-C15D-440A-AB4A-984FFC8AA1B3}"/>
    <cellStyle name="%20 - Vurgu4 49" xfId="3711" xr:uid="{5E27F25A-92B6-4CA4-AE0A-E618E2CCEC09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3" xfId="1946" xr:uid="{D4E6973D-8C1C-4959-9C4D-AFD07BFB600C}"/>
    <cellStyle name="%20 - Vurgu4 50" xfId="3732" xr:uid="{948C64FF-BA53-4C29-ADAB-26220B2C71AA}"/>
    <cellStyle name="%20 - Vurgu4 51" xfId="3752" xr:uid="{8BBCE0C3-94CF-4CE3-8389-F8B40CD4A12F}"/>
    <cellStyle name="%20 - Vurgu4 52" xfId="3772" xr:uid="{6B0641F3-31C0-4924-A2A5-27C96E7DF018}"/>
    <cellStyle name="%20 - Vurgu4 53" xfId="3792" xr:uid="{6B3D8178-4759-44C0-BC8B-D34FA0A251B6}"/>
    <cellStyle name="%20 - Vurgu4 54" xfId="3812" xr:uid="{19319416-001B-4A73-88BD-D813D5445306}"/>
    <cellStyle name="%20 - Vurgu4 55" xfId="3832" xr:uid="{CEF270C4-2CE1-4733-9A02-0B128B194CBC}"/>
    <cellStyle name="%20 - Vurgu4 56" xfId="3852" xr:uid="{E6AAF5FF-C52E-480C-B3B1-9E1F1522A984}"/>
    <cellStyle name="%20 - Vurgu4 57" xfId="3873" xr:uid="{A917D109-25A2-4060-9ECB-DD7C2B97E949}"/>
    <cellStyle name="%20 - Vurgu4 58" xfId="3894" xr:uid="{E7F52DC5-6313-49B7-82FA-0ED7BFA880A4}"/>
    <cellStyle name="%20 - Vurgu4 59" xfId="3914" xr:uid="{BA3C9F6C-2E35-492E-8E3F-49C43AFE8485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3" xfId="1967" xr:uid="{5D62840D-04C7-42DE-992B-D452C8CE34C8}"/>
    <cellStyle name="%20 - Vurgu4 60" xfId="3934" xr:uid="{0BB717C6-0D1D-47A8-83B0-9B8BDE5D21D7}"/>
    <cellStyle name="%20 - Vurgu4 61" xfId="3955" xr:uid="{5A0B89DB-FD56-42E0-B073-01F51FC5E40C}"/>
    <cellStyle name="%20 - Vurgu4 62" xfId="3976" xr:uid="{2DC2A5CE-23F3-4A7B-965B-D1C72E53A106}"/>
    <cellStyle name="%20 - Vurgu4 63" xfId="3996" xr:uid="{4D15038B-04A8-4761-98D3-4E34FDFD72DE}"/>
    <cellStyle name="%20 - Vurgu4 64" xfId="4016" xr:uid="{F9C3A335-FF3A-40D7-B6E7-42215A67D4A1}"/>
    <cellStyle name="%20 - Vurgu4 65" xfId="4036" xr:uid="{A83106DA-B846-4E0A-B1D2-34A3EC724996}"/>
    <cellStyle name="%20 - Vurgu4 66" xfId="4056" xr:uid="{54C1830D-39A9-437B-8AB2-C44993875FE5}"/>
    <cellStyle name="%20 - Vurgu4 67" xfId="4076" xr:uid="{34301196-BA63-423A-9869-72690BD4612E}"/>
    <cellStyle name="%20 - Vurgu4 68" xfId="4096" xr:uid="{D30A75EF-E954-4210-81B6-34EE17EAC855}"/>
    <cellStyle name="%20 - Vurgu4 69" xfId="4116" xr:uid="{3B1EC006-0807-47E1-9A7E-A8E55973F35D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3" xfId="1990" xr:uid="{552A3C47-3AEF-408C-815F-8063AC261F0C}"/>
    <cellStyle name="%20 - Vurgu4 70" xfId="4136" xr:uid="{06EA1C39-4BCE-4DE4-A4C6-EBB969ECF656}"/>
    <cellStyle name="%20 - Vurgu4 71" xfId="4157" xr:uid="{79BD1F6A-D428-4D0D-A1FB-C68FC5B85177}"/>
    <cellStyle name="%20 - Vurgu4 72" xfId="4178" xr:uid="{AA1BAD74-F8F9-4714-BDFA-1EE575EEC69B}"/>
    <cellStyle name="%20 - Vurgu4 73" xfId="4199" xr:uid="{77E411FE-F786-4133-85EB-CE65FBD4F76A}"/>
    <cellStyle name="%20 - Vurgu4 74" xfId="4220" xr:uid="{CC90537E-F650-4987-8362-0363D8B19E6A}"/>
    <cellStyle name="%20 - Vurgu4 75" xfId="4240" xr:uid="{D0D31325-00D1-4CC4-AB89-BBFB36B2C5E4}"/>
    <cellStyle name="%20 - Vurgu4 76" xfId="4260" xr:uid="{160EEE32-B68B-4555-957A-9D71CEB623B0}"/>
    <cellStyle name="%20 - Vurgu4 77" xfId="4281" xr:uid="{B22F0372-9D9A-423B-BF2A-9ECEF14042AE}"/>
    <cellStyle name="%20 - Vurgu4 78" xfId="4302" xr:uid="{A9C1CEC1-3861-4833-910F-50FABC3C1D7C}"/>
    <cellStyle name="%20 - Vurgu4 79" xfId="4323" xr:uid="{FEAFE86D-48C8-4DBB-9B20-324F9A195C67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3" xfId="2011" xr:uid="{A4400AA9-ECAB-4C5D-9A62-2EBE85E9E78E}"/>
    <cellStyle name="%20 - Vurgu4 80" xfId="4343" xr:uid="{C13B749D-58F0-4DA5-9069-715D1EA8C148}"/>
    <cellStyle name="%20 - Vurgu4 81" xfId="4363" xr:uid="{0A83930F-9625-448C-BED0-C184001BCC10}"/>
    <cellStyle name="%20 - Vurgu4 82" xfId="4383" xr:uid="{ED576A54-BA97-48D5-9F04-FB425DDE3228}"/>
    <cellStyle name="%20 - Vurgu4 83" xfId="4403" xr:uid="{F6A80FA0-8AF6-46F2-8FE7-9A6E64E2C046}"/>
    <cellStyle name="%20 - Vurgu4 84" xfId="4423" xr:uid="{951675DA-2F11-4D04-B48D-2C281F081E22}"/>
    <cellStyle name="%20 - Vurgu4 85" xfId="4443" xr:uid="{02F129D9-9728-4153-AF03-720C04B95745}"/>
    <cellStyle name="%20 - Vurgu4 86" xfId="4464" xr:uid="{EE8A1F6B-A356-4F73-B6BF-8B81B2E95A09}"/>
    <cellStyle name="%20 - Vurgu4 87" xfId="4484" xr:uid="{A3A75043-1F85-424F-9FDC-B7C1A762E2F4}"/>
    <cellStyle name="%20 - Vurgu4 88" xfId="4504" xr:uid="{7E2F7523-A5DE-4393-9B00-BDE5BFB56BC7}"/>
    <cellStyle name="%20 - Vurgu4 89" xfId="4524" xr:uid="{AAE11D19-936D-470A-A285-555953F3CDB7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3" xfId="2031" xr:uid="{CD22C1F7-37F1-48A3-B77B-EB8A9FA67042}"/>
    <cellStyle name="%20 - Vurgu4 90" xfId="4544" xr:uid="{A5F11AA3-096B-4889-A43F-F7385810441A}"/>
    <cellStyle name="%20 - Vurgu4 91" xfId="4564" xr:uid="{EABD3D1B-2258-4E88-A7B7-596ACDE2A177}"/>
    <cellStyle name="%20 - Vurgu4 92" xfId="4584" xr:uid="{4CF52B95-79DD-4A48-A19A-8A6A2ED1B8F5}"/>
    <cellStyle name="%20 - Vurgu4 93" xfId="4604" xr:uid="{74B123F4-CF45-4672-B4B5-F3C6240DBC3D}"/>
    <cellStyle name="%20 - Vurgu4 94" xfId="4624" xr:uid="{0CE32FE7-17EB-414D-AADE-D2B7D2401B60}"/>
    <cellStyle name="%20 - Vurgu4 95" xfId="4644" xr:uid="{BEA24B8D-A63B-4337-9D95-E5CD6C185BC0}"/>
    <cellStyle name="%20 - Vurgu4 96" xfId="4664" xr:uid="{81F1FAC8-78EE-4258-A67C-6438F18D3D80}"/>
    <cellStyle name="%20 - Vurgu4 97" xfId="4684" xr:uid="{BF3F6AAA-0D6B-45CC-9740-B16C38FC5C62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3" xfId="2055" xr:uid="{76AE7A29-E16C-4651-A218-53782476968B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3" xfId="2139" xr:uid="{2D8C332A-B9BA-4D8D-A1B0-33978AD6367E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3" xfId="2160" xr:uid="{CBBE3CE8-3483-4C8B-8C71-711267167817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3" xfId="2182" xr:uid="{3878F24F-05A0-4EDD-BFC6-2F61DA89E818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3" xfId="2203" xr:uid="{7333D8F7-AC59-4689-8957-B27F98D0B881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3" xfId="2224" xr:uid="{1FE40287-2BAF-4FD7-8ECF-048898FD944C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3" xfId="2245" xr:uid="{C321878F-A0F7-4A01-A778-D647DB456D77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3" xfId="2266" xr:uid="{7FB35CB9-D45A-43D2-9EEA-1F5A310FE2B2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3" xfId="2287" xr:uid="{B342F54B-DEAD-497E-8EBB-784ACBE2D2BD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3" xfId="2308" xr:uid="{21C7AE39-2A7F-4D56-9E16-CEBC65FC01AD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3" xfId="1889" xr:uid="{0A6B7041-14DA-4470-AC8B-474B4AC630E0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3" xfId="2328" xr:uid="{A6E335CD-03F4-4353-A2ED-799572F86E99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3" xfId="2348" xr:uid="{05650FCA-3148-44F9-91FD-B59604B2AADC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3" xfId="2368" xr:uid="{55306386-645D-4AB1-BDBF-6C470B296E3C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3" xfId="2388" xr:uid="{DB87C370-DF5D-45E1-9AB4-67B437B44431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3" xfId="2409" xr:uid="{C96407A2-729A-49AF-91F1-36EB508012B1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3" xfId="2430" xr:uid="{54A1911A-EBC2-47BC-B0AA-AF28316487C0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3" xfId="2451" xr:uid="{AC7AB56F-446C-426E-8B3B-C0F05CD731D0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3" xfId="2474" xr:uid="{CA61AE9E-FF8E-44D0-B589-4DAB3F076EAE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3" xfId="2495" xr:uid="{7A66F22A-954A-4464-8641-F1AF4F5501C9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3" xfId="2516" xr:uid="{337B2D65-BD53-4AA2-A4DD-FEA309DE27C9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3" xfId="1909" xr:uid="{008147D3-0C32-4D2B-8B2F-FB01DC343F75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3" xfId="2536" xr:uid="{4141A99A-6B93-4920-9BCA-31C24D4F7EBD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3" xfId="2557" xr:uid="{ECD4EF84-A584-44B7-9724-D3A682C41138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3" xfId="2578" xr:uid="{12D44AA4-A4B1-4BEE-A6CA-F063D69682FF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3" xfId="2598" xr:uid="{9CA784D2-5D8A-421C-A754-6C282CCBAFC3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3" xfId="2618" xr:uid="{66F5776B-3095-47FD-9496-B25AF0C07E45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3" xfId="2638" xr:uid="{5A883251-CC74-4AEB-A739-7ED588BB9BA2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3" xfId="2658" xr:uid="{26CF88C1-77FD-4D08-8BAA-C0054CC8326A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3" xfId="2679" xr:uid="{70E08873-CBCA-4FAB-A03A-3A0BF8FCF56D}"/>
    <cellStyle name="%20 - Vurgu5 38" xfId="869" xr:uid="{A225DD70-F067-4F66-8290-067ED9AC7FB9}"/>
    <cellStyle name="%20 - Vurgu5 38 2" xfId="2699" xr:uid="{9E788009-FFD2-480D-ADAB-233A3A9EB0DD}"/>
    <cellStyle name="%20 - Vurgu5 39" xfId="1704" xr:uid="{1EDD2BAA-4394-4907-8DB4-3CFF7469B524}"/>
    <cellStyle name="%20 - Vurgu5 39 2" xfId="3533" xr:uid="{A0E7F123-4AC8-4133-9460-0290D5816FE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3" xfId="1929" xr:uid="{1DC44DA5-5444-47DE-8B5E-050AF7681E4F}"/>
    <cellStyle name="%20 - Vurgu5 40" xfId="1724" xr:uid="{3B7116A3-48C8-4DDB-8A17-8BB49C1893A3}"/>
    <cellStyle name="%20 - Vurgu5 40 2" xfId="3553" xr:uid="{A87A1A7D-CFBF-4F2D-B08C-4FD3511880EC}"/>
    <cellStyle name="%20 - Vurgu5 41" xfId="1744" xr:uid="{68D1B2F7-65A1-450B-9914-768B89B0556F}"/>
    <cellStyle name="%20 - Vurgu5 41 2" xfId="3573" xr:uid="{3A7A9A02-0472-4D9F-BF75-82F9837A7B5F}"/>
    <cellStyle name="%20 - Vurgu5 42" xfId="1764" xr:uid="{0579CE20-4664-4FD5-B031-B4E54D7D876D}"/>
    <cellStyle name="%20 - Vurgu5 42 2" xfId="3593" xr:uid="{5DEC1104-35A4-4335-ABA9-2CDDA1F720B4}"/>
    <cellStyle name="%20 - Vurgu5 43" xfId="1784" xr:uid="{BDCA5D1D-8278-45B6-9BCA-E5EEB0F08165}"/>
    <cellStyle name="%20 - Vurgu5 43 2" xfId="3613" xr:uid="{96EDD0BB-FF81-41D7-8BD9-2A8BC5E52B95}"/>
    <cellStyle name="%20 - Vurgu5 44" xfId="1804" xr:uid="{3F13D3D7-5F42-4C4D-915A-3D6F04F4B113}"/>
    <cellStyle name="%20 - Vurgu5 44 2" xfId="3633" xr:uid="{C7121334-A411-4EF2-8F4F-B9FCFD28CA5B}"/>
    <cellStyle name="%20 - Vurgu5 45" xfId="1824" xr:uid="{90335953-381F-437F-8372-484E9FBA8DB6}"/>
    <cellStyle name="%20 - Vurgu5 45 2" xfId="3653" xr:uid="{91628811-0075-40EE-9831-B9DC97B35FBE}"/>
    <cellStyle name="%20 - Vurgu5 46" xfId="1844" xr:uid="{0B080D69-934E-4451-8961-92BA705037FD}"/>
    <cellStyle name="%20 - Vurgu5 46 2" xfId="3673" xr:uid="{5D170259-3675-4B28-B972-FE5DF04F39A7}"/>
    <cellStyle name="%20 - Vurgu5 47" xfId="1864" xr:uid="{54E91DCE-55B8-4839-A399-5BEB75FA2911}"/>
    <cellStyle name="%20 - Vurgu5 48" xfId="3693" xr:uid="{78E5838B-EAF9-4636-91A1-D3C5EE4E4829}"/>
    <cellStyle name="%20 - Vurgu5 49" xfId="3714" xr:uid="{1509AC0D-6CFF-43A3-A469-F58F8422F806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3" xfId="1949" xr:uid="{917D6563-166C-4E0C-A515-24A240F238A4}"/>
    <cellStyle name="%20 - Vurgu5 50" xfId="3735" xr:uid="{705D7591-1B85-444F-9F07-D894F9FBE6D8}"/>
    <cellStyle name="%20 - Vurgu5 51" xfId="3755" xr:uid="{F33EBB88-F6EC-4815-ABB7-537C9403627F}"/>
    <cellStyle name="%20 - Vurgu5 52" xfId="3775" xr:uid="{8F27F469-ADEB-49FD-A427-FAD6720593DC}"/>
    <cellStyle name="%20 - Vurgu5 53" xfId="3795" xr:uid="{C2B744EC-D360-4970-80F7-3F0D1EFC1200}"/>
    <cellStyle name="%20 - Vurgu5 54" xfId="3815" xr:uid="{E1FB7080-846D-4EBA-89DD-FCD0ED42CF68}"/>
    <cellStyle name="%20 - Vurgu5 55" xfId="3835" xr:uid="{F8EA5D5B-5806-4EAA-AE16-132B23F5F60E}"/>
    <cellStyle name="%20 - Vurgu5 56" xfId="3855" xr:uid="{0CD1B1B1-F56D-44C1-98E3-3E5BC881DA6E}"/>
    <cellStyle name="%20 - Vurgu5 57" xfId="3876" xr:uid="{B97CA8BE-CCED-43BF-983B-78482FC62969}"/>
    <cellStyle name="%20 - Vurgu5 58" xfId="3897" xr:uid="{E4A6C0D6-49B6-4157-A87F-4B4C472F3B53}"/>
    <cellStyle name="%20 - Vurgu5 59" xfId="3917" xr:uid="{CF30F6E8-0408-44A5-90C7-59F41CE649A0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3" xfId="1970" xr:uid="{C6D268C8-31BE-493A-8F21-11FB881606F1}"/>
    <cellStyle name="%20 - Vurgu5 60" xfId="3937" xr:uid="{31875E5C-B8AC-4926-AB07-09CD9F02B88D}"/>
    <cellStyle name="%20 - Vurgu5 61" xfId="3958" xr:uid="{E5AF0458-C221-47AE-BF37-3DFDC0B4BEE3}"/>
    <cellStyle name="%20 - Vurgu5 62" xfId="3979" xr:uid="{DF48F1ED-90D4-449C-AD7D-E49BAA928595}"/>
    <cellStyle name="%20 - Vurgu5 63" xfId="3999" xr:uid="{7F3D627C-B9B2-4690-B96A-1B039026B579}"/>
    <cellStyle name="%20 - Vurgu5 64" xfId="4019" xr:uid="{7C9F6D54-A5A5-4A66-BE02-C3FA89AC8BC8}"/>
    <cellStyle name="%20 - Vurgu5 65" xfId="4039" xr:uid="{2295110F-0D24-4A37-B15E-261700E1B396}"/>
    <cellStyle name="%20 - Vurgu5 66" xfId="4059" xr:uid="{ED55695C-469D-48D3-B325-7DC3752F9787}"/>
    <cellStyle name="%20 - Vurgu5 67" xfId="4079" xr:uid="{CEE904E8-6211-4873-BC50-C693E464B3B7}"/>
    <cellStyle name="%20 - Vurgu5 68" xfId="4099" xr:uid="{B2930CB5-C6F0-4582-A1EF-5C9CA23095A7}"/>
    <cellStyle name="%20 - Vurgu5 69" xfId="4119" xr:uid="{D74B52A3-B7EF-4758-852D-24A6F7F80623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3" xfId="1993" xr:uid="{099AE277-EF89-457F-B03C-BC5838E49EB3}"/>
    <cellStyle name="%20 - Vurgu5 70" xfId="4139" xr:uid="{40A3C45B-2EF1-4F6D-945B-25587AEBD293}"/>
    <cellStyle name="%20 - Vurgu5 71" xfId="4160" xr:uid="{FD6CE801-562C-4FCF-9DCF-0999C0DC6890}"/>
    <cellStyle name="%20 - Vurgu5 72" xfId="4181" xr:uid="{CE6D0BF3-6CF7-4A0D-8189-C357AB559B63}"/>
    <cellStyle name="%20 - Vurgu5 73" xfId="4202" xr:uid="{34AC97B3-CB36-40C2-8C01-DF15F387F19E}"/>
    <cellStyle name="%20 - Vurgu5 74" xfId="4223" xr:uid="{0178A496-5CC7-406A-A6F2-C296B8FB98D0}"/>
    <cellStyle name="%20 - Vurgu5 75" xfId="4243" xr:uid="{1104E115-EF01-4C9C-9D6C-33D5F91004A8}"/>
    <cellStyle name="%20 - Vurgu5 76" xfId="4263" xr:uid="{B967C955-6707-4103-92AF-D11EDB578AAD}"/>
    <cellStyle name="%20 - Vurgu5 77" xfId="4284" xr:uid="{112D3C87-B343-4A1E-A3C6-5929BCB01F7B}"/>
    <cellStyle name="%20 - Vurgu5 78" xfId="4305" xr:uid="{31D6A9B2-7CF8-4A2C-978B-41BBB22BD217}"/>
    <cellStyle name="%20 - Vurgu5 79" xfId="4326" xr:uid="{A8E59C37-C0FF-4683-8D41-220657209110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3" xfId="2014" xr:uid="{4B41AF44-5170-48AE-A93D-D40C3E97C4D1}"/>
    <cellStyle name="%20 - Vurgu5 80" xfId="4346" xr:uid="{B58ABE0D-8E42-4709-A4C9-44A919B527FF}"/>
    <cellStyle name="%20 - Vurgu5 81" xfId="4366" xr:uid="{360986EA-617E-43D0-BDA7-7F0426AF18A6}"/>
    <cellStyle name="%20 - Vurgu5 82" xfId="4386" xr:uid="{98CED532-35FD-4CA5-9129-70C57300A4F8}"/>
    <cellStyle name="%20 - Vurgu5 83" xfId="4406" xr:uid="{4E2D1289-31AE-4D1B-A6C3-F9D50539785A}"/>
    <cellStyle name="%20 - Vurgu5 84" xfId="4426" xr:uid="{E5F4263F-1ED9-4B67-9C07-FDD61FBE4360}"/>
    <cellStyle name="%20 - Vurgu5 85" xfId="4446" xr:uid="{8111190D-84D5-439E-8140-C337DB7A5C80}"/>
    <cellStyle name="%20 - Vurgu5 86" xfId="4467" xr:uid="{D48D3B31-6E8D-4E5F-81B0-A604D9E5ED6F}"/>
    <cellStyle name="%20 - Vurgu5 87" xfId="4487" xr:uid="{CD9AE811-6B0F-4F9D-94B0-0F0948A7C0F4}"/>
    <cellStyle name="%20 - Vurgu5 88" xfId="4507" xr:uid="{9DD45617-42C1-4F61-8842-C7DEDE493C3D}"/>
    <cellStyle name="%20 - Vurgu5 89" xfId="4527" xr:uid="{EC0D4BDA-A07F-4B43-B411-0258F1DFC087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3" xfId="2034" xr:uid="{3005CA96-7DC1-4D17-863D-CD5E7AB4FC34}"/>
    <cellStyle name="%20 - Vurgu5 90" xfId="4547" xr:uid="{73729D76-A224-4C5D-AAC2-91B1900E50C0}"/>
    <cellStyle name="%20 - Vurgu5 91" xfId="4567" xr:uid="{49A7D106-DD67-43BF-9DD5-2781AE5B3829}"/>
    <cellStyle name="%20 - Vurgu5 92" xfId="4587" xr:uid="{87EEC980-938B-410B-8333-7F805A93807B}"/>
    <cellStyle name="%20 - Vurgu5 93" xfId="4607" xr:uid="{06A94071-0538-4EE9-8A48-A9D9C19B7088}"/>
    <cellStyle name="%20 - Vurgu5 94" xfId="4627" xr:uid="{32BA6F26-7DB2-4DA1-BC7A-2712D7049B7A}"/>
    <cellStyle name="%20 - Vurgu5 95" xfId="4647" xr:uid="{5DE0FB90-A91C-4794-8E58-F40BC64FF446}"/>
    <cellStyle name="%20 - Vurgu5 96" xfId="4667" xr:uid="{39F24BCF-8088-4459-A5BB-95AB80DF2C31}"/>
    <cellStyle name="%20 - Vurgu5 97" xfId="4687" xr:uid="{301E0067-BC55-472A-8492-D020306DD2B1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3" xfId="2058" xr:uid="{511486AB-B3E8-4EC8-9A1F-D704AC3239C9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3" xfId="2142" xr:uid="{4D7AE437-684E-404E-B8E3-DF6982C6A3D9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3" xfId="2163" xr:uid="{E4A53B2E-1D84-4F1C-B033-A965A949A630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3" xfId="2185" xr:uid="{D5D8A83E-6601-4C67-9923-37CDB13E6F87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3" xfId="2206" xr:uid="{A88DBBD4-07C9-4677-9F72-CCC580BC9495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3" xfId="2227" xr:uid="{8BBD50CF-525C-4C62-B69D-52A1AFCB5F9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3" xfId="2248" xr:uid="{3A95CCB4-4987-4B23-97CD-0A8C4F5AAF63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3" xfId="2269" xr:uid="{8BA2A5FA-A9CF-449F-90AE-A526A4079CC5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3" xfId="2290" xr:uid="{170991CE-5DA2-4EB5-9807-EBF3E1EF96C0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3" xfId="2311" xr:uid="{FA8EB977-7E20-47C1-BD95-60D472CF7E22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3" xfId="1892" xr:uid="{2D5B96C3-09BE-4ABE-A24F-1B1A55697D9B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3" xfId="2331" xr:uid="{D7A855A4-E8DA-461F-9D7B-07FB048D9E81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3" xfId="2351" xr:uid="{B0B2FE80-6154-47BF-B4C3-D2F585C0BC6D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3" xfId="2371" xr:uid="{98611C1B-DC51-41F2-8158-A06B856286B6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3" xfId="2391" xr:uid="{1348A685-31C9-4798-9E44-D2D12CE20E58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3" xfId="2412" xr:uid="{B03C5DE8-5032-44BD-A93F-FE8C90347DC0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3" xfId="2433" xr:uid="{AC30A075-49B6-4F2A-B270-EE3627F200EB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3" xfId="2454" xr:uid="{D13EF120-4618-4882-9435-F6E21DF5E705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3" xfId="2477" xr:uid="{E01F7047-69AC-43D4-9CF9-310984F3AECB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3" xfId="2498" xr:uid="{A6B8BF27-D2C1-413E-9E4B-675E8A7D1113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3" xfId="2519" xr:uid="{C884820A-2ADB-49AD-959F-536305FE01A3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3" xfId="1912" xr:uid="{3613E395-50B0-4F65-A5F7-46B4469FEB18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3" xfId="2539" xr:uid="{DDB3E892-49D4-49F8-AB98-13A9FC01A0B3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3" xfId="2560" xr:uid="{1B1706B4-241E-47DB-A4E7-03D4A2EA993E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3" xfId="2581" xr:uid="{E244F9CF-C3A6-46F0-9BD8-07116A0ACE3A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3" xfId="2601" xr:uid="{915CFAD7-46F8-4431-94F2-595E17EB5385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3" xfId="2621" xr:uid="{418FAA78-4061-4056-9F2D-54E005681D83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3" xfId="2641" xr:uid="{0B2AC853-BDF9-412C-A651-20932DE34E1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3" xfId="2661" xr:uid="{10DB3C84-677A-4F66-9193-D7A47641783A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3" xfId="2682" xr:uid="{8A9975A8-21AE-4A0E-8AE3-7CE4A9707BB1}"/>
    <cellStyle name="%20 - Vurgu6 38" xfId="872" xr:uid="{F12BC114-5C9F-49EE-A38E-FEE4AE9C6C19}"/>
    <cellStyle name="%20 - Vurgu6 38 2" xfId="2702" xr:uid="{BEEA7273-A5AE-4B1A-8BD8-46D6A88BDB71}"/>
    <cellStyle name="%20 - Vurgu6 39" xfId="1707" xr:uid="{4A1D067F-0402-4D79-AE37-AA4024F582C3}"/>
    <cellStyle name="%20 - Vurgu6 39 2" xfId="3536" xr:uid="{42EB65AD-CAF5-4C80-B9EE-786CB47B4359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3" xfId="1932" xr:uid="{5C679BBA-3976-4880-9660-10408A150EA3}"/>
    <cellStyle name="%20 - Vurgu6 40" xfId="1727" xr:uid="{498EF537-CFBE-4175-95C6-894441233EA6}"/>
    <cellStyle name="%20 - Vurgu6 40 2" xfId="3556" xr:uid="{302B2163-4E3C-4802-9D6D-D6DBBD89A57E}"/>
    <cellStyle name="%20 - Vurgu6 41" xfId="1747" xr:uid="{3F6BEB76-79A4-4435-A473-311311BE206E}"/>
    <cellStyle name="%20 - Vurgu6 41 2" xfId="3576" xr:uid="{D93630E1-52DF-4941-9324-E32FF36B8236}"/>
    <cellStyle name="%20 - Vurgu6 42" xfId="1767" xr:uid="{167B0900-EBDC-41B4-9100-F3292729E6AA}"/>
    <cellStyle name="%20 - Vurgu6 42 2" xfId="3596" xr:uid="{39D7A489-F46B-4664-A121-8B47EBB1C948}"/>
    <cellStyle name="%20 - Vurgu6 43" xfId="1787" xr:uid="{89A88700-07C9-4DA2-9449-9145465C330F}"/>
    <cellStyle name="%20 - Vurgu6 43 2" xfId="3616" xr:uid="{7EABF1E4-2733-4265-8CA7-49C2B35B7083}"/>
    <cellStyle name="%20 - Vurgu6 44" xfId="1807" xr:uid="{2ED49321-D4FF-4515-9AE7-EC8AF34FD5C7}"/>
    <cellStyle name="%20 - Vurgu6 44 2" xfId="3636" xr:uid="{41DEB8FF-FA24-4D7A-A3FA-5BD497B62C79}"/>
    <cellStyle name="%20 - Vurgu6 45" xfId="1827" xr:uid="{87910C5B-0919-431F-B7C2-4E3D92A7BED2}"/>
    <cellStyle name="%20 - Vurgu6 45 2" xfId="3656" xr:uid="{99CF0116-D6A9-4C08-96C6-69046AE70345}"/>
    <cellStyle name="%20 - Vurgu6 46" xfId="1847" xr:uid="{B7F74C92-777D-4573-99F1-AAC94BFED4CA}"/>
    <cellStyle name="%20 - Vurgu6 46 2" xfId="3676" xr:uid="{7A4DD779-2F5E-41D2-8D92-617989F877EE}"/>
    <cellStyle name="%20 - Vurgu6 47" xfId="1867" xr:uid="{69851A97-ADD4-4077-8CC8-3D52B472B412}"/>
    <cellStyle name="%20 - Vurgu6 48" xfId="3696" xr:uid="{EFAD0BDA-015A-4A9A-9B94-A0CB749B0E80}"/>
    <cellStyle name="%20 - Vurgu6 49" xfId="3717" xr:uid="{CE84B1DE-E2E7-43C2-BA2E-1D96D9645DD6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3" xfId="1952" xr:uid="{21ED9F80-400B-4CBC-B040-DEF8C830D09A}"/>
    <cellStyle name="%20 - Vurgu6 50" xfId="3738" xr:uid="{52F4BB23-A685-478F-B816-CD3321626BC2}"/>
    <cellStyle name="%20 - Vurgu6 51" xfId="3758" xr:uid="{BC20D033-5DD8-49F7-B9A9-480523827845}"/>
    <cellStyle name="%20 - Vurgu6 52" xfId="3778" xr:uid="{31C23FBA-E5F8-49E1-B785-2722D40B57D7}"/>
    <cellStyle name="%20 - Vurgu6 53" xfId="3798" xr:uid="{D57CDB6C-B738-4C09-8BA0-393770308458}"/>
    <cellStyle name="%20 - Vurgu6 54" xfId="3818" xr:uid="{9C241225-0935-4EF3-B2AD-D4181B84E0E4}"/>
    <cellStyle name="%20 - Vurgu6 55" xfId="3838" xr:uid="{39B3B2E6-31E5-44E2-AA1F-B4DFBE72A344}"/>
    <cellStyle name="%20 - Vurgu6 56" xfId="3858" xr:uid="{4B51B7CA-0AAB-496A-8D17-046D545CCC41}"/>
    <cellStyle name="%20 - Vurgu6 57" xfId="3879" xr:uid="{9408CCE1-4C80-4761-BAF1-328ACC0EBD73}"/>
    <cellStyle name="%20 - Vurgu6 58" xfId="3900" xr:uid="{75F5C774-5569-47FC-95BC-7ADA81F4BF42}"/>
    <cellStyle name="%20 - Vurgu6 59" xfId="3920" xr:uid="{68FF851E-7577-4343-93E8-B7A9897A5E0D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3" xfId="1973" xr:uid="{2704897C-5DA8-4A88-A646-5C7ED8362253}"/>
    <cellStyle name="%20 - Vurgu6 60" xfId="3940" xr:uid="{16CD1346-4346-4608-8332-06DFD9B8AD57}"/>
    <cellStyle name="%20 - Vurgu6 61" xfId="3961" xr:uid="{2837DCAF-4578-446D-8B63-1CE090B3809E}"/>
    <cellStyle name="%20 - Vurgu6 62" xfId="3982" xr:uid="{FFE57FFD-A452-4A2B-AB09-0F0FFCB1729C}"/>
    <cellStyle name="%20 - Vurgu6 63" xfId="4002" xr:uid="{171D5F9C-0886-447F-8550-F5FA57D03A25}"/>
    <cellStyle name="%20 - Vurgu6 64" xfId="4022" xr:uid="{9C8A414A-9487-4CFA-81EC-201E10247824}"/>
    <cellStyle name="%20 - Vurgu6 65" xfId="4042" xr:uid="{7DF77A67-786B-4D72-8DFC-E2C6AF9AC503}"/>
    <cellStyle name="%20 - Vurgu6 66" xfId="4062" xr:uid="{B0607DDB-66EE-46C0-BD01-D48A49031BE0}"/>
    <cellStyle name="%20 - Vurgu6 67" xfId="4082" xr:uid="{70D1577C-02B6-4568-9314-C54871DBF2D8}"/>
    <cellStyle name="%20 - Vurgu6 68" xfId="4102" xr:uid="{DEB8F516-6196-4BE8-ABCC-E07366889CC2}"/>
    <cellStyle name="%20 - Vurgu6 69" xfId="4122" xr:uid="{19B64693-9222-44B6-BE33-88964D20157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3" xfId="1996" xr:uid="{3ECA9629-F84A-4B05-A819-7B581E33CDC8}"/>
    <cellStyle name="%20 - Vurgu6 70" xfId="4142" xr:uid="{65091575-82F7-49DF-8E2B-4254CE21456A}"/>
    <cellStyle name="%20 - Vurgu6 71" xfId="4163" xr:uid="{372D92EF-BE96-4CE8-8CF2-4124A4758EF9}"/>
    <cellStyle name="%20 - Vurgu6 72" xfId="4184" xr:uid="{048C0EA3-C1AF-4FC9-A45E-46181B58D583}"/>
    <cellStyle name="%20 - Vurgu6 73" xfId="4205" xr:uid="{D834B896-B9C3-4BE2-8B23-5EA2B274453B}"/>
    <cellStyle name="%20 - Vurgu6 74" xfId="4226" xr:uid="{ACF786CD-5FA4-4148-A9E5-D920966A9955}"/>
    <cellStyle name="%20 - Vurgu6 75" xfId="4246" xr:uid="{2C04BF9A-F8F3-4FB6-B162-FFCE0E85E515}"/>
    <cellStyle name="%20 - Vurgu6 76" xfId="4266" xr:uid="{4678305B-7240-412E-8B52-B6E62703ED29}"/>
    <cellStyle name="%20 - Vurgu6 77" xfId="4287" xr:uid="{91CD04C6-4659-4240-A1FA-0DAC40A9E403}"/>
    <cellStyle name="%20 - Vurgu6 78" xfId="4308" xr:uid="{240BBA75-B223-4FE7-834A-330829DB5FC1}"/>
    <cellStyle name="%20 - Vurgu6 79" xfId="4329" xr:uid="{6032FEA0-0887-4265-9B86-204E2463F977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3" xfId="2017" xr:uid="{5E7F3A3E-3CDF-4981-8FAB-4908EF070D09}"/>
    <cellStyle name="%20 - Vurgu6 80" xfId="4349" xr:uid="{EEDD5C23-0070-43E9-9D26-99770AA892DE}"/>
    <cellStyle name="%20 - Vurgu6 81" xfId="4369" xr:uid="{40C75429-BA12-45D0-AC4A-9B8CCABCE313}"/>
    <cellStyle name="%20 - Vurgu6 82" xfId="4389" xr:uid="{67F5B6F9-04CE-4C8B-84BB-4EAF7C326D3D}"/>
    <cellStyle name="%20 - Vurgu6 83" xfId="4409" xr:uid="{A476663C-A70F-4449-9304-78F078CF97C4}"/>
    <cellStyle name="%20 - Vurgu6 84" xfId="4429" xr:uid="{83A0ADA0-C7C1-44F0-AF3C-995222200B57}"/>
    <cellStyle name="%20 - Vurgu6 85" xfId="4449" xr:uid="{C671240A-05E4-41C2-BD48-A026F96DD2A4}"/>
    <cellStyle name="%20 - Vurgu6 86" xfId="4470" xr:uid="{8A596D78-3CB8-460E-A788-6BD8559E8C6B}"/>
    <cellStyle name="%20 - Vurgu6 87" xfId="4490" xr:uid="{243ADC67-35DB-4991-8C9E-A1E1A507EC44}"/>
    <cellStyle name="%20 - Vurgu6 88" xfId="4510" xr:uid="{0C26A88E-0DC9-4BD9-A029-7545F6768905}"/>
    <cellStyle name="%20 - Vurgu6 89" xfId="4530" xr:uid="{C3F19E23-13F7-458C-B405-261A6EAD517C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3" xfId="2037" xr:uid="{50C44221-AC9E-4045-85E7-93AD1F74EE6A}"/>
    <cellStyle name="%20 - Vurgu6 90" xfId="4550" xr:uid="{3D4F5471-E01B-452F-81D4-91CEE49EA6E8}"/>
    <cellStyle name="%20 - Vurgu6 91" xfId="4570" xr:uid="{38684707-836D-4D42-ACFC-6F11F59E2E99}"/>
    <cellStyle name="%20 - Vurgu6 92" xfId="4590" xr:uid="{689FF9A0-7E1F-4512-A255-96C7E177A53D}"/>
    <cellStyle name="%20 - Vurgu6 93" xfId="4610" xr:uid="{225C0F8E-EDAB-4839-ABEA-F55B70034C15}"/>
    <cellStyle name="%20 - Vurgu6 94" xfId="4630" xr:uid="{1D150253-F4DB-435A-91D9-D8807B2AD4D1}"/>
    <cellStyle name="%20 - Vurgu6 95" xfId="4650" xr:uid="{DB61CDC8-3937-4408-B418-8319988322D9}"/>
    <cellStyle name="%20 - Vurgu6 96" xfId="4670" xr:uid="{DA19E404-F1AF-4A40-B187-DF4C07F76FDB}"/>
    <cellStyle name="%20 - Vurgu6 97" xfId="4690" xr:uid="{E5A4EE89-C4E3-470E-B072-8171F026001F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3" xfId="2044" xr:uid="{FC10A957-D197-4A84-8221-C68F09101A40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3" xfId="2128" xr:uid="{0DF3B526-BB25-4FF5-A73B-198700797E63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3" xfId="2149" xr:uid="{DBB1A09F-A50D-43A9-AE67-7967EB5AA20D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3" xfId="2171" xr:uid="{0C766084-1405-4EA1-B768-D4196193EB26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3" xfId="2192" xr:uid="{77C14247-D79E-475B-AF6B-C7ECB4A0BA05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3" xfId="2213" xr:uid="{627C9676-227F-48E2-84DD-88B24F7EC589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3" xfId="2234" xr:uid="{B143ED29-3D9A-4952-B64F-4053BCC79E52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3" xfId="2255" xr:uid="{7F8AC0A2-5C00-43FA-9451-17BF9B593B65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3" xfId="2276" xr:uid="{B3401944-12E8-467B-9E52-55A69C47FD21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3" xfId="2297" xr:uid="{43FB2964-ED26-4F97-B35D-19689238CC73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3" xfId="1878" xr:uid="{58793114-ECA3-44FF-B581-B7153260BF6E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3" xfId="2317" xr:uid="{C693BCBE-DE7E-4DAF-9D1A-B009C482FBF5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3" xfId="2337" xr:uid="{E55621E1-4833-4DA1-963C-AB6A689A2754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3" xfId="2357" xr:uid="{C5159EFB-5EAE-4EFB-A0E5-8D1B84922050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3" xfId="2377" xr:uid="{EC2BEFE2-6847-4E93-B99C-A9858D0D8963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3" xfId="2398" xr:uid="{0DD8A4E0-7D13-47AE-9C1F-C2E53DA1EE4A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3" xfId="2419" xr:uid="{C828D233-16F9-4F2A-B833-DDFBAA4D55E9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3" xfId="2440" xr:uid="{604D5431-A495-4344-B1EA-74A7B0B81598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3" xfId="2463" xr:uid="{B5CDF381-35D7-4E7C-8C16-A6E987D021F5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3" xfId="2484" xr:uid="{E48B8F44-728C-4588-95AB-B5C28D6948DC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3" xfId="2505" xr:uid="{CD5A63E6-0393-46C4-B720-59AD3F91C958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3" xfId="1898" xr:uid="{103BF18F-C7C2-484B-B53B-19231D3F81D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3" xfId="2525" xr:uid="{EB599F84-A6BA-48C2-AE87-2A279BD8C28F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3" xfId="2546" xr:uid="{14E18CF1-3A7D-4C0D-925D-567EE17066A6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3" xfId="2567" xr:uid="{3938110C-6693-477E-A949-B18CB162B119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3" xfId="2587" xr:uid="{67FEC94A-A65F-468F-90CE-D633D07E3EE6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3" xfId="2607" xr:uid="{4EC39BF3-98EE-458E-A11C-CAF5D9098987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3" xfId="2627" xr:uid="{6699E0E1-18C3-48A5-A5BB-23B46C5E1F28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3" xfId="2647" xr:uid="{93A2D50F-937A-4325-A442-978310FF328A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3" xfId="2668" xr:uid="{B377E6B3-BB2D-4329-9B74-54EDB55141B8}"/>
    <cellStyle name="%40 - Vurgu1 38" xfId="858" xr:uid="{767FCFAE-19F1-474B-A549-4296DD959A64}"/>
    <cellStyle name="%40 - Vurgu1 38 2" xfId="2688" xr:uid="{F2DC83F9-6676-46FE-BB51-3AF85E249C9F}"/>
    <cellStyle name="%40 - Vurgu1 39" xfId="1693" xr:uid="{4B3A882F-F8EF-4ED5-9452-D968D673F7B2}"/>
    <cellStyle name="%40 - Vurgu1 39 2" xfId="3522" xr:uid="{BE284B5E-719E-47F9-AC88-C3B6950653B2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3" xfId="1918" xr:uid="{679F5E6F-E70B-4A0F-88C7-4996502E9F6E}"/>
    <cellStyle name="%40 - Vurgu1 40" xfId="1713" xr:uid="{EE05A913-7990-42A0-B25D-676D816DF380}"/>
    <cellStyle name="%40 - Vurgu1 40 2" xfId="3542" xr:uid="{322349BB-C2E2-4844-8010-38F3E7FD8FB9}"/>
    <cellStyle name="%40 - Vurgu1 41" xfId="1733" xr:uid="{4B8525D3-B0EF-437D-8349-61B24A206805}"/>
    <cellStyle name="%40 - Vurgu1 41 2" xfId="3562" xr:uid="{BBB93B56-74A9-4C07-ACDA-3B1B1A3ED3CC}"/>
    <cellStyle name="%40 - Vurgu1 42" xfId="1753" xr:uid="{AEC6448E-2607-4FC4-A990-28D70416806C}"/>
    <cellStyle name="%40 - Vurgu1 42 2" xfId="3582" xr:uid="{499053C1-3C28-41D7-8ABD-D412149539D0}"/>
    <cellStyle name="%40 - Vurgu1 43" xfId="1773" xr:uid="{CF776C2E-ED53-4044-AC32-48D2568B3051}"/>
    <cellStyle name="%40 - Vurgu1 43 2" xfId="3602" xr:uid="{DE9D7D5E-A554-422F-AE7B-F64607AA9EB3}"/>
    <cellStyle name="%40 - Vurgu1 44" xfId="1793" xr:uid="{32F14AAA-8708-43E6-BBD6-8C82AD5F7A44}"/>
    <cellStyle name="%40 - Vurgu1 44 2" xfId="3622" xr:uid="{CA3275CB-A0CE-43D0-95BE-0818D4625757}"/>
    <cellStyle name="%40 - Vurgu1 45" xfId="1813" xr:uid="{D2C3ABB9-733D-4169-A3F2-9D657631FE23}"/>
    <cellStyle name="%40 - Vurgu1 45 2" xfId="3642" xr:uid="{683529E7-19E6-48F3-A916-44C2E22A967F}"/>
    <cellStyle name="%40 - Vurgu1 46" xfId="1833" xr:uid="{FF52B063-525E-48F5-A20B-32B211C2FB60}"/>
    <cellStyle name="%40 - Vurgu1 46 2" xfId="3662" xr:uid="{E1024D2B-9EF7-4958-A92F-E5FCB38A64FE}"/>
    <cellStyle name="%40 - Vurgu1 47" xfId="1853" xr:uid="{B3B8CB33-B229-42B9-8045-A6D057658D94}"/>
    <cellStyle name="%40 - Vurgu1 48" xfId="3682" xr:uid="{30665573-EC47-4A29-9C01-1F9A69FE1812}"/>
    <cellStyle name="%40 - Vurgu1 49" xfId="3703" xr:uid="{868C0D85-28E6-4D0F-88DD-34C4051E3C67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3" xfId="1938" xr:uid="{1AC72BDF-D0BC-4D31-B02F-692D1DE07DC9}"/>
    <cellStyle name="%40 - Vurgu1 50" xfId="3724" xr:uid="{3657BDC0-FE6D-4A84-8504-6D45CDEB80C0}"/>
    <cellStyle name="%40 - Vurgu1 51" xfId="3744" xr:uid="{548F74E2-C0AC-428A-8EDF-B8244F45D2D1}"/>
    <cellStyle name="%40 - Vurgu1 52" xfId="3764" xr:uid="{9C333660-1C91-425E-896C-9BBB5293EF46}"/>
    <cellStyle name="%40 - Vurgu1 53" xfId="3784" xr:uid="{FB445430-53D3-430B-9EDE-2063BA986B1B}"/>
    <cellStyle name="%40 - Vurgu1 54" xfId="3804" xr:uid="{F871F9A3-611B-46E7-A1E2-63E079803686}"/>
    <cellStyle name="%40 - Vurgu1 55" xfId="3824" xr:uid="{37042C7D-303B-47B1-ACA6-17F8E32B5837}"/>
    <cellStyle name="%40 - Vurgu1 56" xfId="3844" xr:uid="{99B77445-1C3A-4EE8-A3D1-6E6690AE6B78}"/>
    <cellStyle name="%40 - Vurgu1 57" xfId="3865" xr:uid="{5E6F8EC0-7603-41B3-83DD-17F46BE43B1E}"/>
    <cellStyle name="%40 - Vurgu1 58" xfId="3886" xr:uid="{0A3C6220-BAF5-4934-AF03-D0FD558D6C01}"/>
    <cellStyle name="%40 - Vurgu1 59" xfId="3906" xr:uid="{61D5CD33-8DEA-41AF-A611-E0005021DB29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3" xfId="1959" xr:uid="{B0D1B049-F1B6-4DC3-AB23-502B9F6C0395}"/>
    <cellStyle name="%40 - Vurgu1 60" xfId="3926" xr:uid="{1AB828B6-9C5A-47A4-A107-690BE68E7E6D}"/>
    <cellStyle name="%40 - Vurgu1 61" xfId="3947" xr:uid="{3DE96B5D-151F-4BA2-82B5-19D29ED5179C}"/>
    <cellStyle name="%40 - Vurgu1 62" xfId="3968" xr:uid="{0F149746-56B6-4C91-B316-5F414066E11D}"/>
    <cellStyle name="%40 - Vurgu1 63" xfId="3988" xr:uid="{15DE1D11-A362-4EE7-A617-B2A78AC3716E}"/>
    <cellStyle name="%40 - Vurgu1 64" xfId="4008" xr:uid="{941706B5-0636-4176-A858-9A22EA1F89F1}"/>
    <cellStyle name="%40 - Vurgu1 65" xfId="4028" xr:uid="{A77C43AD-329B-43D1-8225-75286B4104E0}"/>
    <cellStyle name="%40 - Vurgu1 66" xfId="4048" xr:uid="{9B1F411E-7675-49EC-B965-FF91DFB08E98}"/>
    <cellStyle name="%40 - Vurgu1 67" xfId="4068" xr:uid="{13E5BDEF-E2A5-48EF-9EA3-73EA0925E894}"/>
    <cellStyle name="%40 - Vurgu1 68" xfId="4088" xr:uid="{8822E35C-F22C-4338-89E8-B8ACF3D55AEA}"/>
    <cellStyle name="%40 - Vurgu1 69" xfId="4108" xr:uid="{E15A430C-2083-4A37-98B3-8CA858734849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3" xfId="1982" xr:uid="{D0E6815F-9595-4502-889B-FEBBAE63AD92}"/>
    <cellStyle name="%40 - Vurgu1 70" xfId="4128" xr:uid="{3388CB56-CA32-4C32-B497-DA97F23D1A64}"/>
    <cellStyle name="%40 - Vurgu1 71" xfId="4149" xr:uid="{3001217A-0EE3-44EF-B336-154587D905CD}"/>
    <cellStyle name="%40 - Vurgu1 72" xfId="4170" xr:uid="{74B36A43-CDE8-4285-B472-33C687253049}"/>
    <cellStyle name="%40 - Vurgu1 73" xfId="4191" xr:uid="{109B53B7-080F-4F81-8574-DC46CA79AB07}"/>
    <cellStyle name="%40 - Vurgu1 74" xfId="4212" xr:uid="{ABC993E8-E7DF-48F2-8E43-81BF89A8FB2C}"/>
    <cellStyle name="%40 - Vurgu1 75" xfId="4232" xr:uid="{2CE82A39-176A-4E80-9366-B777C22570C4}"/>
    <cellStyle name="%40 - Vurgu1 76" xfId="4252" xr:uid="{231200AE-A66B-43D3-93FC-C676C4495277}"/>
    <cellStyle name="%40 - Vurgu1 77" xfId="4273" xr:uid="{ADE3C61D-122A-4993-8557-67BF16F6E29A}"/>
    <cellStyle name="%40 - Vurgu1 78" xfId="4294" xr:uid="{87C53A00-18FE-4E16-8C01-70C6E2F8F838}"/>
    <cellStyle name="%40 - Vurgu1 79" xfId="4315" xr:uid="{1E8A0B92-1CB6-4C36-9BCE-90FF1A161DC6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3" xfId="2003" xr:uid="{2B27D66A-E974-4188-8FE2-7B3CDFEDA8F2}"/>
    <cellStyle name="%40 - Vurgu1 80" xfId="4335" xr:uid="{A5B702AC-DCFB-4B9E-A89E-915C7FDE56F0}"/>
    <cellStyle name="%40 - Vurgu1 81" xfId="4355" xr:uid="{D98B18C8-A86B-46B0-8B95-E3F3635FC7A1}"/>
    <cellStyle name="%40 - Vurgu1 82" xfId="4375" xr:uid="{737EC6EA-F4FC-4C46-B515-8A7A16AF1A5D}"/>
    <cellStyle name="%40 - Vurgu1 83" xfId="4395" xr:uid="{B22181B0-2C64-4724-B699-69B7D4C6F99D}"/>
    <cellStyle name="%40 - Vurgu1 84" xfId="4415" xr:uid="{F82B5FDE-D3CE-4A85-BF78-946991FF4BE6}"/>
    <cellStyle name="%40 - Vurgu1 85" xfId="4435" xr:uid="{B8594C11-BA58-45D8-8813-1F73DDAA0DCD}"/>
    <cellStyle name="%40 - Vurgu1 86" xfId="4456" xr:uid="{B2BC3899-5F5B-4937-96D0-3FC7BF92F3AE}"/>
    <cellStyle name="%40 - Vurgu1 87" xfId="4476" xr:uid="{DBC9B1A1-BD77-427B-9E9F-5CC762FD31D7}"/>
    <cellStyle name="%40 - Vurgu1 88" xfId="4496" xr:uid="{11C58619-3F97-4625-A616-482006B20056}"/>
    <cellStyle name="%40 - Vurgu1 89" xfId="4516" xr:uid="{C05C3831-6B19-4714-9DD3-3247C2289A53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3" xfId="2023" xr:uid="{74E4F8B6-8A91-4CEE-9687-7FC574192954}"/>
    <cellStyle name="%40 - Vurgu1 90" xfId="4536" xr:uid="{44CB28CE-105C-4C0A-A4FB-36DF30A099D8}"/>
    <cellStyle name="%40 - Vurgu1 91" xfId="4556" xr:uid="{D566AA73-D5FD-4D28-A9B9-FAC86E292E7E}"/>
    <cellStyle name="%40 - Vurgu1 92" xfId="4576" xr:uid="{884B10D8-AD48-448F-BB57-FBE8EC5CB391}"/>
    <cellStyle name="%40 - Vurgu1 93" xfId="4596" xr:uid="{482B4AA7-A37D-4913-97F3-4E9E3C235240}"/>
    <cellStyle name="%40 - Vurgu1 94" xfId="4616" xr:uid="{6C388EA9-C6B1-4C18-886D-4B6130DC3840}"/>
    <cellStyle name="%40 - Vurgu1 95" xfId="4636" xr:uid="{2B7B8D18-C523-439E-897C-C63D3131F02B}"/>
    <cellStyle name="%40 - Vurgu1 96" xfId="4656" xr:uid="{B580241C-78F9-45CE-8AF2-CD94D47E639D}"/>
    <cellStyle name="%40 - Vurgu1 97" xfId="4676" xr:uid="{98624CF5-8CCB-45B9-81E6-7C8E89C0F090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3" xfId="2047" xr:uid="{8EAAE59C-13BF-4983-9C96-57F97101018C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3" xfId="2131" xr:uid="{8923E896-01FB-4E50-9ADF-F5833A7C38EA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3" xfId="2152" xr:uid="{609FE213-D87D-4A69-AA01-2EF9AD7BA197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3" xfId="2174" xr:uid="{8E3F0E2B-8AA2-48EF-B125-26A7FD0E332B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3" xfId="2195" xr:uid="{0C523274-CD0A-4765-AB8F-9AF082D329EE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3" xfId="2216" xr:uid="{DD52771B-5DDA-4E77-A5D6-24BBD1710805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3" xfId="2237" xr:uid="{F88AD378-E68B-4A13-87FC-8E569DFE0F7D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3" xfId="2258" xr:uid="{9319511A-A563-4A0F-B30F-7F51FF48CED0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3" xfId="2279" xr:uid="{9F6893F8-CD3D-4BF3-8D1E-1ACB1EAFF968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3" xfId="2300" xr:uid="{CF2425BF-1159-44F1-8033-941669199612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3" xfId="1881" xr:uid="{750A9EEA-CCAF-446A-8199-73E560F5F3FD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3" xfId="2320" xr:uid="{03E2EB84-D599-4356-972A-8D50CEA9EAAC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3" xfId="2340" xr:uid="{D17C5D54-E871-4C3E-A8C6-88857701AB31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3" xfId="2360" xr:uid="{197FF1B5-9A42-4A25-BCE2-55887C0270D7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3" xfId="2380" xr:uid="{F052D4C5-1FF8-44D5-B904-CB8C3C3A5B3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3" xfId="2401" xr:uid="{C4F61B06-1A5C-481A-8963-90F3F9AABA87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3" xfId="2422" xr:uid="{867CA4EA-AB00-4CC9-8EAE-E29A4A4A9F97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3" xfId="2443" xr:uid="{9A6E9CA9-0E23-49C8-9495-E57BAEB79E74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3" xfId="2466" xr:uid="{CE7C8CBA-DF0D-48F3-9B98-4D05BF1E8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3" xfId="2487" xr:uid="{0EEC436D-2A3F-4A89-9EB3-B50BA2659818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3" xfId="2508" xr:uid="{744CAC0B-DCD5-46A6-9B2F-CD6EC5F6E49E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3" xfId="1901" xr:uid="{ADE24A85-2098-4284-9115-0883EBAAE11B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3" xfId="2528" xr:uid="{EEA4011E-2433-4065-8EAE-B3509455DCDA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3" xfId="2549" xr:uid="{CC2501F5-72B8-4D3C-BB5F-597A55F72071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3" xfId="2570" xr:uid="{1B3EDE81-3BDF-4C2D-AE9F-83A08531EE0E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3" xfId="2590" xr:uid="{03198896-AC1F-44F2-AB01-7EAD0FDB0522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3" xfId="2610" xr:uid="{5C885229-F69F-432A-A83B-0E5FD50A762D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3" xfId="2630" xr:uid="{01F4A109-13DD-4B67-A995-10180BDA7FEE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3" xfId="2650" xr:uid="{D912EE76-7325-4598-932B-D9BCE3C3DF43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3" xfId="2671" xr:uid="{81E241B7-3A7E-41F8-8293-E13D462885D8}"/>
    <cellStyle name="%40 - Vurgu2 38" xfId="861" xr:uid="{C4C8D7E0-9B43-4867-A7DC-BA93AD76684C}"/>
    <cellStyle name="%40 - Vurgu2 38 2" xfId="2691" xr:uid="{CDC06C33-E6C1-4D07-9B67-09FB5058282C}"/>
    <cellStyle name="%40 - Vurgu2 39" xfId="1696" xr:uid="{12AA9392-A314-4EF9-AEE0-F95BCF2C2234}"/>
    <cellStyle name="%40 - Vurgu2 39 2" xfId="3525" xr:uid="{30CF5A7B-469D-4E8E-BEE2-23F77588EC51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3" xfId="1921" xr:uid="{FCD2355A-F490-466F-AB95-1B999B102790}"/>
    <cellStyle name="%40 - Vurgu2 40" xfId="1716" xr:uid="{93B5BE6F-68F5-49C5-A05C-FF643AA9A623}"/>
    <cellStyle name="%40 - Vurgu2 40 2" xfId="3545" xr:uid="{9B889E87-0A6D-4847-9C54-99556268C8B0}"/>
    <cellStyle name="%40 - Vurgu2 41" xfId="1736" xr:uid="{AD651320-0B43-4753-BE66-24371D41447D}"/>
    <cellStyle name="%40 - Vurgu2 41 2" xfId="3565" xr:uid="{2E2F65BE-4D11-4884-9B89-793483F1491A}"/>
    <cellStyle name="%40 - Vurgu2 42" xfId="1756" xr:uid="{E890E354-0A6B-40CD-BF7F-B5EB60B199DC}"/>
    <cellStyle name="%40 - Vurgu2 42 2" xfId="3585" xr:uid="{C5293E7D-CEBF-49AC-9281-A5BF2830D09A}"/>
    <cellStyle name="%40 - Vurgu2 43" xfId="1776" xr:uid="{B51CE65D-A6F4-45EF-92E5-F7C67075148A}"/>
    <cellStyle name="%40 - Vurgu2 43 2" xfId="3605" xr:uid="{BE91D635-860D-43A8-8949-EE52DA33941B}"/>
    <cellStyle name="%40 - Vurgu2 44" xfId="1796" xr:uid="{4440B678-E6DB-4FF5-B246-323B2661154D}"/>
    <cellStyle name="%40 - Vurgu2 44 2" xfId="3625" xr:uid="{886D1734-8FF3-4F8A-A379-D92AC53A3D50}"/>
    <cellStyle name="%40 - Vurgu2 45" xfId="1816" xr:uid="{043C0F91-40D7-475E-B39D-4D71DE7C2788}"/>
    <cellStyle name="%40 - Vurgu2 45 2" xfId="3645" xr:uid="{560AA74B-F6A0-454B-8BF9-4132571BED57}"/>
    <cellStyle name="%40 - Vurgu2 46" xfId="1836" xr:uid="{754D49CB-5182-443D-98B7-A2BD980F720A}"/>
    <cellStyle name="%40 - Vurgu2 46 2" xfId="3665" xr:uid="{AC14164B-DAC2-4340-80DA-5A8C0A449454}"/>
    <cellStyle name="%40 - Vurgu2 47" xfId="1856" xr:uid="{A6068BD6-A776-4156-A746-652B854BD20A}"/>
    <cellStyle name="%40 - Vurgu2 48" xfId="3685" xr:uid="{9E563B9B-B281-45E1-9BF9-88E7C0C4F455}"/>
    <cellStyle name="%40 - Vurgu2 49" xfId="3706" xr:uid="{1CCCBE93-15CE-48EB-98A1-CBB3BB810D2B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3" xfId="1941" xr:uid="{22FBFCED-82CA-4124-BACC-FAAAB4013DEB}"/>
    <cellStyle name="%40 - Vurgu2 50" xfId="3727" xr:uid="{3C75C598-32E7-47EC-8A86-39A5A73A129E}"/>
    <cellStyle name="%40 - Vurgu2 51" xfId="3747" xr:uid="{72D66425-EAD5-4C43-9CD2-2B1BD98EECE6}"/>
    <cellStyle name="%40 - Vurgu2 52" xfId="3767" xr:uid="{01766C29-706B-4138-A4EA-375650B47C01}"/>
    <cellStyle name="%40 - Vurgu2 53" xfId="3787" xr:uid="{40AB9FB8-63D9-4CC7-BCFC-C6ADBBF2504B}"/>
    <cellStyle name="%40 - Vurgu2 54" xfId="3807" xr:uid="{3431045F-088F-4505-83B9-B89D35ED6B78}"/>
    <cellStyle name="%40 - Vurgu2 55" xfId="3827" xr:uid="{FB78A380-35FD-4E89-924E-A4C5A9728CCB}"/>
    <cellStyle name="%40 - Vurgu2 56" xfId="3847" xr:uid="{68AEFC9E-4D8F-4037-A041-BE092CA829B6}"/>
    <cellStyle name="%40 - Vurgu2 57" xfId="3868" xr:uid="{684F2AE3-0E43-4370-971F-010E384CB36F}"/>
    <cellStyle name="%40 - Vurgu2 58" xfId="3889" xr:uid="{8F56B280-FF01-47B1-9465-E93D79D70C58}"/>
    <cellStyle name="%40 - Vurgu2 59" xfId="3909" xr:uid="{58C9F5F1-F516-48AC-BB38-F50B7E1BF85B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3" xfId="1962" xr:uid="{8C4F0636-DBA3-486B-95F1-B1C56CF28D54}"/>
    <cellStyle name="%40 - Vurgu2 60" xfId="3929" xr:uid="{5FB8BF79-F5F5-425E-869A-1613CB5882B8}"/>
    <cellStyle name="%40 - Vurgu2 61" xfId="3950" xr:uid="{7C1D2A8A-833D-4EBD-BB00-66F51CFC1F93}"/>
    <cellStyle name="%40 - Vurgu2 62" xfId="3971" xr:uid="{C6F26B1E-C63F-4E1D-950D-BD2013F8A14E}"/>
    <cellStyle name="%40 - Vurgu2 63" xfId="3991" xr:uid="{8FABB8FF-8EA6-45CA-8090-EFD9D7979CBF}"/>
    <cellStyle name="%40 - Vurgu2 64" xfId="4011" xr:uid="{25755D19-A18B-4A00-881A-F666086ED792}"/>
    <cellStyle name="%40 - Vurgu2 65" xfId="4031" xr:uid="{F5ECAE77-4CDF-4326-97D6-ABE45850034E}"/>
    <cellStyle name="%40 - Vurgu2 66" xfId="4051" xr:uid="{985B7FC3-0763-4981-8845-60F8304391C0}"/>
    <cellStyle name="%40 - Vurgu2 67" xfId="4071" xr:uid="{58D042BB-0C70-4217-946F-5449167FB25B}"/>
    <cellStyle name="%40 - Vurgu2 68" xfId="4091" xr:uid="{2DE6D61D-82EC-4580-A630-018E6AE21BED}"/>
    <cellStyle name="%40 - Vurgu2 69" xfId="4111" xr:uid="{E7EEBC37-396A-4A86-A839-2F181DF66ECA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3" xfId="1985" xr:uid="{E3980381-06B5-4695-B0F4-CBF9890C88C6}"/>
    <cellStyle name="%40 - Vurgu2 70" xfId="4131" xr:uid="{F4C0DB7C-2A19-4EAC-9018-A85F65C0C544}"/>
    <cellStyle name="%40 - Vurgu2 71" xfId="4152" xr:uid="{2DADE0B9-4E14-469A-BCE9-189A80C7A196}"/>
    <cellStyle name="%40 - Vurgu2 72" xfId="4173" xr:uid="{9E3C1A12-D212-4B20-93EF-DF747E41F5DE}"/>
    <cellStyle name="%40 - Vurgu2 73" xfId="4194" xr:uid="{9DF658B5-0D38-434F-B58A-67046E6C02E8}"/>
    <cellStyle name="%40 - Vurgu2 74" xfId="4215" xr:uid="{24DEBEDC-D75F-46CD-A3D4-324EB5F4FE99}"/>
    <cellStyle name="%40 - Vurgu2 75" xfId="4235" xr:uid="{6CF98115-6E08-4919-9B1C-4C5817EBFBE6}"/>
    <cellStyle name="%40 - Vurgu2 76" xfId="4255" xr:uid="{AB8B1C5C-3CBE-4A19-8778-BA672D3C1059}"/>
    <cellStyle name="%40 - Vurgu2 77" xfId="4276" xr:uid="{D5FA51F7-C79E-4C9D-91CB-27F43F7AD18A}"/>
    <cellStyle name="%40 - Vurgu2 78" xfId="4297" xr:uid="{72AEAB6C-BD86-4ECD-AB4F-8373B24E1A78}"/>
    <cellStyle name="%40 - Vurgu2 79" xfId="4318" xr:uid="{32614B87-9D7E-4585-9AED-FAAFAF6B1316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3" xfId="2006" xr:uid="{A8DAA4B3-4970-49E9-8260-4D653CB0D661}"/>
    <cellStyle name="%40 - Vurgu2 80" xfId="4338" xr:uid="{25041F00-01A7-41B7-BC79-2792CBBE6051}"/>
    <cellStyle name="%40 - Vurgu2 81" xfId="4358" xr:uid="{BB6E3FC6-647F-43A6-8033-E31954089C82}"/>
    <cellStyle name="%40 - Vurgu2 82" xfId="4378" xr:uid="{11CDCA22-B320-4706-A686-F4FF8495C20E}"/>
    <cellStyle name="%40 - Vurgu2 83" xfId="4398" xr:uid="{DD5AA09C-F87F-48EB-B79B-458F70E49DB9}"/>
    <cellStyle name="%40 - Vurgu2 84" xfId="4418" xr:uid="{5390E413-89AD-4BE3-ACC1-E24D45E9D596}"/>
    <cellStyle name="%40 - Vurgu2 85" xfId="4438" xr:uid="{E76BC907-D249-4B8F-9BA1-3A9EF52E0ACC}"/>
    <cellStyle name="%40 - Vurgu2 86" xfId="4459" xr:uid="{AEC0E29E-0086-4EBB-9B12-2EA3263CAC2A}"/>
    <cellStyle name="%40 - Vurgu2 87" xfId="4479" xr:uid="{B472C13B-3897-49B9-97D6-C784F3A370A1}"/>
    <cellStyle name="%40 - Vurgu2 88" xfId="4499" xr:uid="{FF7F342F-39BC-48EB-9128-009A71EE8E36}"/>
    <cellStyle name="%40 - Vurgu2 89" xfId="4519" xr:uid="{40EE919C-9E0A-4289-9A2D-24A8D01831AE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3" xfId="2026" xr:uid="{D0C93987-26CC-416E-92C1-FB6FA0ECB8F6}"/>
    <cellStyle name="%40 - Vurgu2 90" xfId="4539" xr:uid="{834165C2-5461-4DBE-8572-1CC68EE81D23}"/>
    <cellStyle name="%40 - Vurgu2 91" xfId="4559" xr:uid="{C15EA450-469A-423F-880D-BE0D9FB2C64B}"/>
    <cellStyle name="%40 - Vurgu2 92" xfId="4579" xr:uid="{8A8C0CAA-0B66-430D-B83C-C2B22C862DE1}"/>
    <cellStyle name="%40 - Vurgu2 93" xfId="4599" xr:uid="{CEE045AB-3678-4825-9EB2-ADB87769FFB7}"/>
    <cellStyle name="%40 - Vurgu2 94" xfId="4619" xr:uid="{334812F1-AFDC-4FA1-8ABD-1461AB5CF6D5}"/>
    <cellStyle name="%40 - Vurgu2 95" xfId="4639" xr:uid="{9A19D0CE-5758-46E0-B43D-E08031CC3B0B}"/>
    <cellStyle name="%40 - Vurgu2 96" xfId="4659" xr:uid="{BEFA9F6F-6048-4824-A236-02E16E6A3490}"/>
    <cellStyle name="%40 - Vurgu2 97" xfId="4679" xr:uid="{D41945FE-3630-4629-B1DB-6606C1F6B4BB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3" xfId="2050" xr:uid="{466EDA84-2AD9-4CCE-89E0-110BCE725FAE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3" xfId="2134" xr:uid="{8BDE0A39-01B7-49FB-9421-BD60C2108663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3" xfId="2155" xr:uid="{34C426BF-D255-4D06-BAF6-9C2EEDC55E18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3" xfId="2177" xr:uid="{7721E70C-9ED3-44F0-9B6D-CE6332BB0EA7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3" xfId="2198" xr:uid="{570220B6-C06B-4226-8A6A-1B5114A19185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3" xfId="2219" xr:uid="{5F5F9E7E-427E-423A-9D8A-8996C3448B37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3" xfId="2240" xr:uid="{9D331CB7-B1EC-46F6-A09F-08AE134AA239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3" xfId="2261" xr:uid="{3BA28E14-8AA8-4826-B0DE-CD74099E580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3" xfId="2282" xr:uid="{AB54B29D-12C4-4C74-B46B-3FE3B08676DD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3" xfId="2303" xr:uid="{75AD76B2-A8C6-400F-AA73-45ECFC01428B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3" xfId="1884" xr:uid="{C7B15B23-E02A-48FD-8428-57C812D75294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3" xfId="2323" xr:uid="{740ABCC2-1D24-4586-BCD0-5B0E7B17B2B4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3" xfId="2343" xr:uid="{F9F25843-5681-4FE3-9E67-E5F3BD09DD42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3" xfId="2363" xr:uid="{546BD790-9521-4F7E-A730-5F5E9D903CBE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3" xfId="2383" xr:uid="{39375591-0F6F-4B50-A481-C2240802D8BE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3" xfId="2404" xr:uid="{835C17C7-F4F7-4A81-852F-295ECFA6CA04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3" xfId="2425" xr:uid="{F992B5EC-E0D1-4D53-91F7-8F1863B2AEA9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3" xfId="2446" xr:uid="{45044441-B528-4508-A8D5-AA62F044C78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3" xfId="2469" xr:uid="{C37AC650-8D8D-4CF6-A2B5-316B68FBAC4D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3" xfId="2490" xr:uid="{34996588-BA04-42C3-BF02-AA90272C3CFF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3" xfId="2511" xr:uid="{347FEE70-47CB-44E1-8BC9-941E24DDD75F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3" xfId="1904" xr:uid="{C496F9BE-2C50-4BE7-B119-7C3683EC46F6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3" xfId="2531" xr:uid="{96102A11-36A4-4AF7-A3DD-3B82C4F25066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3" xfId="2552" xr:uid="{8EC4B124-DB83-4C95-AF10-B04865CF3BED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3" xfId="2573" xr:uid="{66E37ECE-7848-4161-99FA-FC044BFC5B32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3" xfId="2593" xr:uid="{F31DAE42-D91D-42EA-955C-8788D8C35ECA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3" xfId="2613" xr:uid="{A0DFC6BE-BA52-4BBF-BD3A-649DA70157A2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3" xfId="2633" xr:uid="{45CC3386-6937-4F2C-A760-007140FF5239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3" xfId="2653" xr:uid="{012CBA37-EFF3-487D-979C-6B98D2FB8874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3" xfId="2674" xr:uid="{5EB8F2D0-4EBF-4641-8C93-3B61DC2E00FB}"/>
    <cellStyle name="%40 - Vurgu3 38" xfId="864" xr:uid="{F9F677B9-011F-41E6-AD82-23F59EE49967}"/>
    <cellStyle name="%40 - Vurgu3 38 2" xfId="2694" xr:uid="{25A7AEB6-5977-4FD6-ABC0-CC099420E209}"/>
    <cellStyle name="%40 - Vurgu3 39" xfId="1699" xr:uid="{2999E6C1-CDE8-4B66-B93B-01E141728454}"/>
    <cellStyle name="%40 - Vurgu3 39 2" xfId="3528" xr:uid="{E192A76C-3B9B-4233-AE65-18A131CAC5A5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3" xfId="1924" xr:uid="{2526CBDD-432C-41A4-AE5D-1DB23D06E077}"/>
    <cellStyle name="%40 - Vurgu3 40" xfId="1719" xr:uid="{C061AC85-979A-44DB-A220-ECC490338AF7}"/>
    <cellStyle name="%40 - Vurgu3 40 2" xfId="3548" xr:uid="{B6B8FBEA-B35F-473C-8F47-214801DE18C1}"/>
    <cellStyle name="%40 - Vurgu3 41" xfId="1739" xr:uid="{864DC143-F8CC-4556-B348-98D5CAEC9460}"/>
    <cellStyle name="%40 - Vurgu3 41 2" xfId="3568" xr:uid="{3FC55E53-9F61-4FB8-9BA5-52CAE7FBA46C}"/>
    <cellStyle name="%40 - Vurgu3 42" xfId="1759" xr:uid="{9A8A8F2F-82AA-4794-9104-4501544223B5}"/>
    <cellStyle name="%40 - Vurgu3 42 2" xfId="3588" xr:uid="{31213212-5D68-4934-ABA0-176B7FAAC477}"/>
    <cellStyle name="%40 - Vurgu3 43" xfId="1779" xr:uid="{A89E2769-9171-431B-BF0E-CC74CA731945}"/>
    <cellStyle name="%40 - Vurgu3 43 2" xfId="3608" xr:uid="{5A12196E-609F-40FD-BFC2-4883A042EDB2}"/>
    <cellStyle name="%40 - Vurgu3 44" xfId="1799" xr:uid="{7E46010C-3FF7-4667-9E43-A3E35C7A5FEB}"/>
    <cellStyle name="%40 - Vurgu3 44 2" xfId="3628" xr:uid="{BDEDB982-ED42-4DDF-8BE1-731C30DF86AA}"/>
    <cellStyle name="%40 - Vurgu3 45" xfId="1819" xr:uid="{883C10A4-975A-432B-B6D0-7577360A7681}"/>
    <cellStyle name="%40 - Vurgu3 45 2" xfId="3648" xr:uid="{1054392A-0CB5-4ECE-96CC-5FFEA186972C}"/>
    <cellStyle name="%40 - Vurgu3 46" xfId="1839" xr:uid="{FB5055EB-7BE0-4783-8D71-990B83C01694}"/>
    <cellStyle name="%40 - Vurgu3 46 2" xfId="3668" xr:uid="{FB3EDD9F-44A8-409D-A7A7-17AD87F95755}"/>
    <cellStyle name="%40 - Vurgu3 47" xfId="1859" xr:uid="{98068E74-9AAB-4857-B555-E9E2A25D6391}"/>
    <cellStyle name="%40 - Vurgu3 48" xfId="3688" xr:uid="{711589AB-1B57-4990-B2A2-FB0ECD401D90}"/>
    <cellStyle name="%40 - Vurgu3 49" xfId="3709" xr:uid="{242946F6-A5CF-4A6D-A2D7-C7B9500438CB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3" xfId="1944" xr:uid="{C6CD323B-644F-4515-AA1C-8945A47B30B2}"/>
    <cellStyle name="%40 - Vurgu3 50" xfId="3730" xr:uid="{8FF7F4A3-72A1-4ACA-819D-0101BCD32761}"/>
    <cellStyle name="%40 - Vurgu3 51" xfId="3750" xr:uid="{C301C03A-AE2E-4459-BB1C-3186204D528E}"/>
    <cellStyle name="%40 - Vurgu3 52" xfId="3770" xr:uid="{B6A44985-BFAF-4809-A25F-E95C3935C758}"/>
    <cellStyle name="%40 - Vurgu3 53" xfId="3790" xr:uid="{692FD886-85EC-4DF7-BA02-67A8CECF9662}"/>
    <cellStyle name="%40 - Vurgu3 54" xfId="3810" xr:uid="{82C7D27A-B865-4859-B780-D3A34C130E36}"/>
    <cellStyle name="%40 - Vurgu3 55" xfId="3830" xr:uid="{3B50425B-13CD-4750-81D1-B28D801E5650}"/>
    <cellStyle name="%40 - Vurgu3 56" xfId="3850" xr:uid="{E842A03C-FF82-4435-A37E-D24DB8E351F2}"/>
    <cellStyle name="%40 - Vurgu3 57" xfId="3871" xr:uid="{6E7D07AE-29AC-4C92-85A9-7BC054E2CD94}"/>
    <cellStyle name="%40 - Vurgu3 58" xfId="3892" xr:uid="{4683051B-E1B9-434A-BAC4-A051E5F75B24}"/>
    <cellStyle name="%40 - Vurgu3 59" xfId="3912" xr:uid="{9AB7F894-E6BE-4D6F-B4BE-7E43A200B6CE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3" xfId="1965" xr:uid="{7E01CCDA-EE4D-4066-8DAA-42A1F1AA4921}"/>
    <cellStyle name="%40 - Vurgu3 60" xfId="3932" xr:uid="{A1640CA5-E1CA-4B68-BFBF-961F47F62FA6}"/>
    <cellStyle name="%40 - Vurgu3 61" xfId="3953" xr:uid="{6C47171E-2F01-4C97-88C9-60301AED669C}"/>
    <cellStyle name="%40 - Vurgu3 62" xfId="3974" xr:uid="{88A36CA6-639A-420C-88A6-A00F6A2F9269}"/>
    <cellStyle name="%40 - Vurgu3 63" xfId="3994" xr:uid="{2806E626-C240-4629-ABD2-8B0F2835A339}"/>
    <cellStyle name="%40 - Vurgu3 64" xfId="4014" xr:uid="{9DB4C01A-9191-4B2D-983E-BF8D8B252E1B}"/>
    <cellStyle name="%40 - Vurgu3 65" xfId="4034" xr:uid="{81D7C4D3-8E52-4382-8DE2-C469FE00E909}"/>
    <cellStyle name="%40 - Vurgu3 66" xfId="4054" xr:uid="{E7B82A46-C3F4-4BD1-83B1-098622A6963F}"/>
    <cellStyle name="%40 - Vurgu3 67" xfId="4074" xr:uid="{0F9131E7-75C5-4FF2-BECC-923B7A7CF66B}"/>
    <cellStyle name="%40 - Vurgu3 68" xfId="4094" xr:uid="{DED34D10-74E7-46A4-B113-9DF69A6CB803}"/>
    <cellStyle name="%40 - Vurgu3 69" xfId="4114" xr:uid="{0A5DBAE6-292D-471A-9D63-69DE94CD6B1B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3" xfId="1988" xr:uid="{EAAF8196-0626-4C65-8C70-82D2330B2C4A}"/>
    <cellStyle name="%40 - Vurgu3 70" xfId="4134" xr:uid="{7995759E-F484-4A18-B379-FE0FA8FB2786}"/>
    <cellStyle name="%40 - Vurgu3 71" xfId="4155" xr:uid="{CCF63B8A-CADF-4EE7-BDA1-31C35CC5F574}"/>
    <cellStyle name="%40 - Vurgu3 72" xfId="4176" xr:uid="{F72E4CD9-26B9-4405-8AF9-63BFFB55EA45}"/>
    <cellStyle name="%40 - Vurgu3 73" xfId="4197" xr:uid="{05E66B6B-1114-43D4-A321-7DB0BE98D23E}"/>
    <cellStyle name="%40 - Vurgu3 74" xfId="4218" xr:uid="{E692DF13-F1B8-4B5A-965A-5C1767E02603}"/>
    <cellStyle name="%40 - Vurgu3 75" xfId="4238" xr:uid="{32A8EF10-722B-417C-9C78-347F591BFC90}"/>
    <cellStyle name="%40 - Vurgu3 76" xfId="4258" xr:uid="{04CAA6A1-8FE7-4FA8-8291-A3C2C74997B8}"/>
    <cellStyle name="%40 - Vurgu3 77" xfId="4279" xr:uid="{175014A6-FDD2-4E87-AB4C-753530087BC6}"/>
    <cellStyle name="%40 - Vurgu3 78" xfId="4300" xr:uid="{6D57D4F0-5EBC-4305-B93E-11A395639B48}"/>
    <cellStyle name="%40 - Vurgu3 79" xfId="4321" xr:uid="{975383C0-D2E2-4D24-901F-DD74F0F1D863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3" xfId="2009" xr:uid="{094A6923-EFAD-4A8A-94F4-B9D662E46FC4}"/>
    <cellStyle name="%40 - Vurgu3 80" xfId="4341" xr:uid="{2D3F9D94-B663-46A4-964E-BF257EE64BB0}"/>
    <cellStyle name="%40 - Vurgu3 81" xfId="4361" xr:uid="{4E7C2892-1748-4C2B-AAFD-A4783FD94F39}"/>
    <cellStyle name="%40 - Vurgu3 82" xfId="4381" xr:uid="{67EE46C3-10A3-4D1F-B267-F486D6C6DE33}"/>
    <cellStyle name="%40 - Vurgu3 83" xfId="4401" xr:uid="{F1E0A4D3-36FF-4BE2-BC0E-DB08D6BAC2BF}"/>
    <cellStyle name="%40 - Vurgu3 84" xfId="4421" xr:uid="{D29A300E-7A0E-47FC-9313-6F6EE7B02926}"/>
    <cellStyle name="%40 - Vurgu3 85" xfId="4441" xr:uid="{F45E2C20-DFE6-4E23-B914-6924F1C2006D}"/>
    <cellStyle name="%40 - Vurgu3 86" xfId="4462" xr:uid="{006E14BF-85EE-47E5-BB39-E97CF4AA91C3}"/>
    <cellStyle name="%40 - Vurgu3 87" xfId="4482" xr:uid="{0452F42D-A141-4ACE-AAE3-D23F06AD2BC9}"/>
    <cellStyle name="%40 - Vurgu3 88" xfId="4502" xr:uid="{C32A37FE-08D7-464D-9BB7-CED1B42738CB}"/>
    <cellStyle name="%40 - Vurgu3 89" xfId="4522" xr:uid="{6504A312-74DA-43E3-AD61-8B25EB5BFC89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3" xfId="2029" xr:uid="{C1BD8843-6C27-42EF-81D7-EAB865BC3C8B}"/>
    <cellStyle name="%40 - Vurgu3 90" xfId="4542" xr:uid="{94A2C1F5-D5D1-4C35-8E9C-28451BBE33CF}"/>
    <cellStyle name="%40 - Vurgu3 91" xfId="4562" xr:uid="{9FBBC4BA-8681-4B5C-BE58-6BC9DDF522B4}"/>
    <cellStyle name="%40 - Vurgu3 92" xfId="4582" xr:uid="{1D1D54D1-4482-44C2-99DC-BEF12ADDEA98}"/>
    <cellStyle name="%40 - Vurgu3 93" xfId="4602" xr:uid="{B80261FC-B0BD-44AB-A6AD-7554B99D8D11}"/>
    <cellStyle name="%40 - Vurgu3 94" xfId="4622" xr:uid="{A0362CB8-2407-4FA6-9567-B9BB6074ECCE}"/>
    <cellStyle name="%40 - Vurgu3 95" xfId="4642" xr:uid="{81F203A2-46CF-4006-8CEE-3E817C49251D}"/>
    <cellStyle name="%40 - Vurgu3 96" xfId="4662" xr:uid="{EDFD3425-E610-40A4-AA01-6B89E480BA28}"/>
    <cellStyle name="%40 - Vurgu3 97" xfId="4682" xr:uid="{C3281F94-5789-46F6-B27C-30303289EE82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3" xfId="2053" xr:uid="{5E70257A-2557-48BF-8B17-7315B52E3BA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3" xfId="2137" xr:uid="{6D7069E1-71E1-4052-A440-03D08E17A7A5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3" xfId="2158" xr:uid="{D77BC38D-1346-4387-BCD8-AE1E86401571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3" xfId="2180" xr:uid="{21C90A10-4212-4B79-882A-80DDC490A516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3" xfId="2201" xr:uid="{900841A6-896B-4AFA-AF73-757432FF769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3" xfId="2222" xr:uid="{3C23F0E8-7F28-488D-8E16-A3FB7D17CFE0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3" xfId="2243" xr:uid="{2C979720-FE32-461D-B543-7A70E0955F9C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3" xfId="2264" xr:uid="{74132284-BAE8-4A1B-BA58-988BFE65566E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3" xfId="2285" xr:uid="{6F8B96FF-3CDD-4E77-8300-A92294549665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3" xfId="2306" xr:uid="{D266D286-2C72-4CA9-95E5-E5675D18A2E8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3" xfId="1887" xr:uid="{BB27050C-5506-4A26-8753-3A0602E8D19D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3" xfId="2326" xr:uid="{8B4D62DB-BB58-4C11-93CF-85184F745AB3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3" xfId="2346" xr:uid="{D39C5742-20AB-4C05-BC0D-363145331FD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3" xfId="2366" xr:uid="{87F68063-D1D4-41FF-A707-FC3BAFAFBBA3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3" xfId="2386" xr:uid="{92112B45-F3A1-4A4A-9459-B734E0214A64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3" xfId="2407" xr:uid="{B726A99D-9BF6-4775-8DB0-E912732C016F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3" xfId="2428" xr:uid="{F0F30FB6-2B46-4CEF-A815-DC384511FC69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3" xfId="2449" xr:uid="{9EAB201F-FE39-49E2-B8BB-83341400779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3" xfId="2472" xr:uid="{CE664470-DDFB-40A4-8BE6-41FB9A0C206F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3" xfId="2493" xr:uid="{B16FDDF2-05A9-4ACC-B2EA-B7FCEB5D7C54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3" xfId="2514" xr:uid="{BF49C008-818E-4B1C-882D-23FEB4471912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3" xfId="1907" xr:uid="{627988C0-5286-4BBF-98EA-3DE4A9299187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3" xfId="2534" xr:uid="{7FFD6CBE-C3A6-4AD9-B8E5-E6D2FC35BFFE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3" xfId="2555" xr:uid="{5EBE5E3B-B7A9-43B1-B5C9-40FBA18B0A4C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3" xfId="2576" xr:uid="{D268F180-A705-43C7-95D9-32E75ED46221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3" xfId="2596" xr:uid="{23E4750E-665A-47B9-A550-1B2E327BF2CA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3" xfId="2616" xr:uid="{D65F242A-1B72-40B4-A30A-A1538200A3FC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3" xfId="2636" xr:uid="{7E21A080-F21A-4F75-A6EC-56EAD49B4000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3" xfId="2656" xr:uid="{879F8753-1E47-40EF-85AA-269C6CEF33DA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3" xfId="2677" xr:uid="{2B7499EB-0006-491C-BD66-6F6A91E7591F}"/>
    <cellStyle name="%40 - Vurgu4 38" xfId="867" xr:uid="{F03F4D49-F6DD-4A9E-AED4-71BDFBF5D141}"/>
    <cellStyle name="%40 - Vurgu4 38 2" xfId="2697" xr:uid="{D7859B2D-5CAD-4D34-95FB-3E52E877AF47}"/>
    <cellStyle name="%40 - Vurgu4 39" xfId="1702" xr:uid="{D66A3906-B8F2-463B-9B04-D52BF8CE0745}"/>
    <cellStyle name="%40 - Vurgu4 39 2" xfId="3531" xr:uid="{954E8490-E43E-4207-AF0B-0E72B40ECB36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3" xfId="1927" xr:uid="{BB41E0BE-EC28-47BC-8F08-4E39A583DC15}"/>
    <cellStyle name="%40 - Vurgu4 40" xfId="1722" xr:uid="{9DE2DDB9-73D0-4B13-B112-65EF118512A9}"/>
    <cellStyle name="%40 - Vurgu4 40 2" xfId="3551" xr:uid="{17B0C973-6B73-4754-BF9E-8B7476324901}"/>
    <cellStyle name="%40 - Vurgu4 41" xfId="1742" xr:uid="{82AB3CA0-638B-4511-919A-8F30CCAFA30A}"/>
    <cellStyle name="%40 - Vurgu4 41 2" xfId="3571" xr:uid="{528D20D4-59E9-4D3F-9ADF-DA9AB9AFA88A}"/>
    <cellStyle name="%40 - Vurgu4 42" xfId="1762" xr:uid="{5CDF6F11-E809-47EF-9890-CE792D09B261}"/>
    <cellStyle name="%40 - Vurgu4 42 2" xfId="3591" xr:uid="{903BFDDB-CACB-45A1-8639-D507171AFF62}"/>
    <cellStyle name="%40 - Vurgu4 43" xfId="1782" xr:uid="{CBD26A0E-C306-43B7-BA70-02114B5818B5}"/>
    <cellStyle name="%40 - Vurgu4 43 2" xfId="3611" xr:uid="{C367ED82-EDA6-44CE-97C8-E7D5DA86FFD9}"/>
    <cellStyle name="%40 - Vurgu4 44" xfId="1802" xr:uid="{5A7733C6-1E73-4A88-B542-B7803EB6BF21}"/>
    <cellStyle name="%40 - Vurgu4 44 2" xfId="3631" xr:uid="{6378E44B-33B7-4985-88D4-9B2D43117F6A}"/>
    <cellStyle name="%40 - Vurgu4 45" xfId="1822" xr:uid="{D6D2C5D1-729E-4E6C-AEF3-EA126D0751B8}"/>
    <cellStyle name="%40 - Vurgu4 45 2" xfId="3651" xr:uid="{DA8E876E-2F14-4E7D-ACB5-FB0A6EF67812}"/>
    <cellStyle name="%40 - Vurgu4 46" xfId="1842" xr:uid="{2BD27CA5-3CA8-4A60-A3B2-C68EB4C93809}"/>
    <cellStyle name="%40 - Vurgu4 46 2" xfId="3671" xr:uid="{9DE93187-8150-4B9B-9ECD-67A3B9F13E94}"/>
    <cellStyle name="%40 - Vurgu4 47" xfId="1862" xr:uid="{EED41993-399A-4F16-ABCA-EC916F342908}"/>
    <cellStyle name="%40 - Vurgu4 48" xfId="3691" xr:uid="{4911D128-42D3-4654-BF57-1E257D8A6A44}"/>
    <cellStyle name="%40 - Vurgu4 49" xfId="3712" xr:uid="{64402E0E-FC67-4FAA-9903-FFB4B668BBB4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3" xfId="1947" xr:uid="{9913229B-3886-4805-8155-C800554AD9E3}"/>
    <cellStyle name="%40 - Vurgu4 50" xfId="3733" xr:uid="{15C9011F-0483-4000-8A92-54EBDE96979D}"/>
    <cellStyle name="%40 - Vurgu4 51" xfId="3753" xr:uid="{FF2F56B9-6F03-4301-A0F8-65725636F100}"/>
    <cellStyle name="%40 - Vurgu4 52" xfId="3773" xr:uid="{691C06B1-8B65-4EF4-82BF-AF4425C5A6EE}"/>
    <cellStyle name="%40 - Vurgu4 53" xfId="3793" xr:uid="{AF557754-26EA-4485-88C0-2F122193AE6C}"/>
    <cellStyle name="%40 - Vurgu4 54" xfId="3813" xr:uid="{EDD182A4-84D5-4C06-9B82-BC3088517DEB}"/>
    <cellStyle name="%40 - Vurgu4 55" xfId="3833" xr:uid="{6D4F74FB-459B-4A5C-932E-0BA11C8C8B05}"/>
    <cellStyle name="%40 - Vurgu4 56" xfId="3853" xr:uid="{EBE75B00-1A73-446E-9B05-252E99A35254}"/>
    <cellStyle name="%40 - Vurgu4 57" xfId="3874" xr:uid="{CB8D1307-A081-4946-BDE7-30A8C936B248}"/>
    <cellStyle name="%40 - Vurgu4 58" xfId="3895" xr:uid="{2126A8F1-A299-47FD-B74F-E0DC9BA5C483}"/>
    <cellStyle name="%40 - Vurgu4 59" xfId="3915" xr:uid="{A90B0A86-0659-47DA-AB82-5D34E49BED6F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3" xfId="1968" xr:uid="{4A09AFD2-48D3-4BB2-B511-28D151825D7E}"/>
    <cellStyle name="%40 - Vurgu4 60" xfId="3935" xr:uid="{E00C6069-D03A-46FC-B449-AD9FF746F679}"/>
    <cellStyle name="%40 - Vurgu4 61" xfId="3956" xr:uid="{9419C36F-3B5B-4488-BD39-F1C2FB81421C}"/>
    <cellStyle name="%40 - Vurgu4 62" xfId="3977" xr:uid="{56E4A4FF-34B1-4B92-AE3B-A77F5735B176}"/>
    <cellStyle name="%40 - Vurgu4 63" xfId="3997" xr:uid="{E5C5FB4E-590A-434E-BDE6-296C1202420A}"/>
    <cellStyle name="%40 - Vurgu4 64" xfId="4017" xr:uid="{570B6593-C8C9-4C14-9BCD-8FB5D59DA44D}"/>
    <cellStyle name="%40 - Vurgu4 65" xfId="4037" xr:uid="{EB90B0B1-E466-4A36-BD3F-421111AC0531}"/>
    <cellStyle name="%40 - Vurgu4 66" xfId="4057" xr:uid="{33A8B6A0-A542-4D75-8D40-5346B7BC6934}"/>
    <cellStyle name="%40 - Vurgu4 67" xfId="4077" xr:uid="{F113821C-A33F-41ED-9D63-6CF9BEFC06C8}"/>
    <cellStyle name="%40 - Vurgu4 68" xfId="4097" xr:uid="{C72125B0-4CBB-4029-A39A-80F5079AECDE}"/>
    <cellStyle name="%40 - Vurgu4 69" xfId="4117" xr:uid="{4D67E074-75F0-4289-8B01-807785094ACF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3" xfId="1991" xr:uid="{70174F08-BAA8-4010-8B08-981C91583C71}"/>
    <cellStyle name="%40 - Vurgu4 70" xfId="4137" xr:uid="{1F0DEAD0-A004-4663-A378-62340092D059}"/>
    <cellStyle name="%40 - Vurgu4 71" xfId="4158" xr:uid="{C87A41BB-D462-4B7A-B363-E7AA87A12811}"/>
    <cellStyle name="%40 - Vurgu4 72" xfId="4179" xr:uid="{8C365BF6-F688-490D-A1B0-F7D288CAF66C}"/>
    <cellStyle name="%40 - Vurgu4 73" xfId="4200" xr:uid="{CDC7AD8E-1160-4631-80EB-996CEC19499C}"/>
    <cellStyle name="%40 - Vurgu4 74" xfId="4221" xr:uid="{A2BAD5D6-8A61-46EA-84E0-11C616F95DC2}"/>
    <cellStyle name="%40 - Vurgu4 75" xfId="4241" xr:uid="{2E8CC50F-D4B0-4C80-8AD5-529030850B6A}"/>
    <cellStyle name="%40 - Vurgu4 76" xfId="4261" xr:uid="{42F2E105-0E97-432D-88EF-ED36037C2F2D}"/>
    <cellStyle name="%40 - Vurgu4 77" xfId="4282" xr:uid="{0F9CAD7D-6A53-47D9-A991-AFC8C46683C3}"/>
    <cellStyle name="%40 - Vurgu4 78" xfId="4303" xr:uid="{8FA5AA79-65C1-4EFC-9F83-E2580805832F}"/>
    <cellStyle name="%40 - Vurgu4 79" xfId="4324" xr:uid="{972C1BAD-D75C-417A-8D7B-005A8075695F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3" xfId="2012" xr:uid="{D93327BC-1C93-40FA-86EB-FF409918F80C}"/>
    <cellStyle name="%40 - Vurgu4 80" xfId="4344" xr:uid="{1438C050-AF6A-4F7B-9D47-2D8A9743F5B1}"/>
    <cellStyle name="%40 - Vurgu4 81" xfId="4364" xr:uid="{1D8DB3EB-EAB2-453A-84AA-F159F08B02D1}"/>
    <cellStyle name="%40 - Vurgu4 82" xfId="4384" xr:uid="{BFD2D524-2250-45B7-8AF5-5BB9EC139715}"/>
    <cellStyle name="%40 - Vurgu4 83" xfId="4404" xr:uid="{B7818AFD-187F-41FF-AF19-DC23910C26EA}"/>
    <cellStyle name="%40 - Vurgu4 84" xfId="4424" xr:uid="{4F16B4BB-148E-4870-8A88-81BE30F85114}"/>
    <cellStyle name="%40 - Vurgu4 85" xfId="4444" xr:uid="{E4310A29-0E87-4E72-ACEE-EF98F40DCA60}"/>
    <cellStyle name="%40 - Vurgu4 86" xfId="4465" xr:uid="{1372A3FB-6589-460C-9CAA-7C7AD3E4FA8F}"/>
    <cellStyle name="%40 - Vurgu4 87" xfId="4485" xr:uid="{DA7C4A0B-46B7-4203-9F3E-0EB6103ABDFC}"/>
    <cellStyle name="%40 - Vurgu4 88" xfId="4505" xr:uid="{90EDBE37-82E4-4053-BBDE-418A9DD800C5}"/>
    <cellStyle name="%40 - Vurgu4 89" xfId="4525" xr:uid="{A60ECD4E-8051-4564-94D4-0AC161774367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3" xfId="2032" xr:uid="{FDF10C75-9D4B-4ECE-9E24-F4E31168F76A}"/>
    <cellStyle name="%40 - Vurgu4 90" xfId="4545" xr:uid="{4E5F853D-8EAC-4714-B8F9-01DA489F2E94}"/>
    <cellStyle name="%40 - Vurgu4 91" xfId="4565" xr:uid="{0F78810F-D8A8-43AF-AA1C-BB5D455C1DED}"/>
    <cellStyle name="%40 - Vurgu4 92" xfId="4585" xr:uid="{0CAB4A87-4ABF-4C10-BC73-85395B158AFC}"/>
    <cellStyle name="%40 - Vurgu4 93" xfId="4605" xr:uid="{F48D644F-A626-4A32-B811-A3FC1CD4ABE0}"/>
    <cellStyle name="%40 - Vurgu4 94" xfId="4625" xr:uid="{D52431DA-60DF-489A-8FDF-8E221AF7A3B2}"/>
    <cellStyle name="%40 - Vurgu4 95" xfId="4645" xr:uid="{9AF555ED-F3E9-47FA-A3C0-74B532BFCDCD}"/>
    <cellStyle name="%40 - Vurgu4 96" xfId="4665" xr:uid="{98E2AE3A-A260-4085-9FFC-35CBAE142A51}"/>
    <cellStyle name="%40 - Vurgu4 97" xfId="4685" xr:uid="{20CF197F-0842-40B2-AAE3-2A1B0E3B0621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3" xfId="2056" xr:uid="{1846117A-7704-46E7-92A5-BA975C312DC3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3" xfId="2140" xr:uid="{453168EB-BBC0-4412-9CA1-A3BCAF0BF242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3" xfId="2161" xr:uid="{FB400C32-0D14-4A35-9845-52A6AF59164B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3" xfId="2183" xr:uid="{35118DA6-E85A-4713-8AB3-2216BEE9463A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3" xfId="2204" xr:uid="{A70F0181-8909-46FA-8958-E7B5D065C7AE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3" xfId="2225" xr:uid="{1D97AA63-3702-4AB2-BB34-D9E46AF1CE33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3" xfId="2246" xr:uid="{A68EF010-AE5C-4027-B00D-B31FCC71CB63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3" xfId="2267" xr:uid="{BE0BD52B-6019-45FC-A461-C34CA86DDE25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3" xfId="2288" xr:uid="{CA1ED87E-0042-4EC2-BB9B-D5AB38AA97DF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3" xfId="2309" xr:uid="{FE24E504-BC27-4F50-8E0D-D5747F900B5B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3" xfId="1890" xr:uid="{FBDFF3CA-0504-4254-87A8-7E461769A501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3" xfId="2329" xr:uid="{EAD08456-04F2-4FE6-849C-7C5ADF63519E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3" xfId="2349" xr:uid="{97FBC08B-0EF4-4B69-B988-28283FC81041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3" xfId="2369" xr:uid="{FDF1CDC8-0C9E-492E-9006-6F57FD7DF8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3" xfId="2389" xr:uid="{52EFB5A6-EA79-461D-B6E0-D6B5E56E5E03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3" xfId="2410" xr:uid="{D19D689F-94FB-4675-9A7B-DBA7D3977685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3" xfId="2431" xr:uid="{0527620A-B076-49E8-86BC-F32D34EE22D6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3" xfId="2452" xr:uid="{8ABF2BA6-5F1F-4A9E-8BD3-4DE628B91CF6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3" xfId="2475" xr:uid="{45AA1D87-39B2-45A1-B537-AD631E3FAA59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3" xfId="2496" xr:uid="{C3CC2A76-C537-4CA5-BD2E-09F10F941CBF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3" xfId="2517" xr:uid="{FB689FE2-6B5E-4FD4-9F52-212D1593ABE5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3" xfId="1910" xr:uid="{49EAECDC-37C0-413B-A13E-F032BC6E53A9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3" xfId="2537" xr:uid="{6551C96F-F63C-4A6A-ACBD-1694D188770B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3" xfId="2558" xr:uid="{3418AA2E-3B23-4E5F-BE23-FF9AF413E723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3" xfId="2579" xr:uid="{3EADA505-9F3F-4085-A3A1-1EF331A587B4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3" xfId="2599" xr:uid="{9F33FB81-97ED-44BD-A386-E9898043DD57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3" xfId="2619" xr:uid="{FE695377-8B48-4241-B27F-E75492206BCE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3" xfId="2639" xr:uid="{16AFE627-E826-4B7E-82BF-027CC08F52DF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3" xfId="2659" xr:uid="{2CC8296A-6A8D-4F47-B3A5-7236B1D624A9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3" xfId="2680" xr:uid="{608BF5FD-0549-4E40-8565-3F150187C767}"/>
    <cellStyle name="%40 - Vurgu5 38" xfId="870" xr:uid="{753B9ADC-0336-44C9-A9CC-53078C813D5C}"/>
    <cellStyle name="%40 - Vurgu5 38 2" xfId="2700" xr:uid="{E5CD77DE-0D0D-4A0B-9EEF-658220E40869}"/>
    <cellStyle name="%40 - Vurgu5 39" xfId="1705" xr:uid="{DCCBF913-E812-4FF0-820E-0CBD11BF191C}"/>
    <cellStyle name="%40 - Vurgu5 39 2" xfId="3534" xr:uid="{6244B055-6BBD-49DB-95C0-061A306EEA6E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3" xfId="1930" xr:uid="{FC592C57-BD6C-4FA7-8362-692B804CF80A}"/>
    <cellStyle name="%40 - Vurgu5 40" xfId="1725" xr:uid="{2F0BB9DC-9067-488D-BC4A-2AA7006AFB35}"/>
    <cellStyle name="%40 - Vurgu5 40 2" xfId="3554" xr:uid="{159203B0-CF20-4866-B792-C89E8996B03E}"/>
    <cellStyle name="%40 - Vurgu5 41" xfId="1745" xr:uid="{7F8273F8-793D-4088-AE1D-E6FF06CCFAAB}"/>
    <cellStyle name="%40 - Vurgu5 41 2" xfId="3574" xr:uid="{AB13E437-97C9-4B32-8B74-A1454B88CCAC}"/>
    <cellStyle name="%40 - Vurgu5 42" xfId="1765" xr:uid="{7E752062-2419-416A-9205-8A3070AB88AB}"/>
    <cellStyle name="%40 - Vurgu5 42 2" xfId="3594" xr:uid="{7FB3451A-18C7-471A-890B-507498148059}"/>
    <cellStyle name="%40 - Vurgu5 43" xfId="1785" xr:uid="{82EB69D7-148E-4A45-8DF1-5A595F252EC1}"/>
    <cellStyle name="%40 - Vurgu5 43 2" xfId="3614" xr:uid="{7D3CA57F-70D9-4486-B6E4-1B720D566CAF}"/>
    <cellStyle name="%40 - Vurgu5 44" xfId="1805" xr:uid="{4F294189-0E39-4F43-87AA-C789CED6C343}"/>
    <cellStyle name="%40 - Vurgu5 44 2" xfId="3634" xr:uid="{0FD3B537-4862-4BDB-87ED-32966CB2B1B5}"/>
    <cellStyle name="%40 - Vurgu5 45" xfId="1825" xr:uid="{4D67EDF3-D5F5-46D6-8E17-7E7B3EF7FB85}"/>
    <cellStyle name="%40 - Vurgu5 45 2" xfId="3654" xr:uid="{F2EC612D-7241-4844-B234-F6279A31D9BC}"/>
    <cellStyle name="%40 - Vurgu5 46" xfId="1845" xr:uid="{DFC060BD-E284-4C22-93BA-7302F881DC86}"/>
    <cellStyle name="%40 - Vurgu5 46 2" xfId="3674" xr:uid="{51A7F237-C73D-4627-B7BA-E5FA1CE426F8}"/>
    <cellStyle name="%40 - Vurgu5 47" xfId="1865" xr:uid="{3F117829-EA14-40CA-9436-24177A70B0AF}"/>
    <cellStyle name="%40 - Vurgu5 48" xfId="3694" xr:uid="{15B29336-7DD0-4EA5-9562-C57970976D8E}"/>
    <cellStyle name="%40 - Vurgu5 49" xfId="3715" xr:uid="{30F84BB8-C9BF-412F-BB57-49827A78A311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3" xfId="1950" xr:uid="{FBAF43E3-5816-4E52-9FEC-3D3C9ABDEB5E}"/>
    <cellStyle name="%40 - Vurgu5 50" xfId="3736" xr:uid="{E328C2D1-426F-4BAE-80BF-E7F3A1C3BF0C}"/>
    <cellStyle name="%40 - Vurgu5 51" xfId="3756" xr:uid="{FEC9FA9F-2249-451F-97D1-2268364E4F8A}"/>
    <cellStyle name="%40 - Vurgu5 52" xfId="3776" xr:uid="{70A1F2CF-8917-4FAB-90E7-1408547DB7E3}"/>
    <cellStyle name="%40 - Vurgu5 53" xfId="3796" xr:uid="{3EA696FC-3418-4579-847E-F7E6AB3C2193}"/>
    <cellStyle name="%40 - Vurgu5 54" xfId="3816" xr:uid="{2BBD681C-0F3C-4CC3-969F-7C2E0BCD9582}"/>
    <cellStyle name="%40 - Vurgu5 55" xfId="3836" xr:uid="{66205F5A-3C0C-4303-904F-E948A7E02199}"/>
    <cellStyle name="%40 - Vurgu5 56" xfId="3856" xr:uid="{79A080CC-36A3-4F93-B854-C6FCE6C383E8}"/>
    <cellStyle name="%40 - Vurgu5 57" xfId="3877" xr:uid="{4E5EC111-03BD-4A43-BCEB-5BE7DB48E7A9}"/>
    <cellStyle name="%40 - Vurgu5 58" xfId="3898" xr:uid="{79D6A09F-BA8A-4942-9F71-D2D69B356A0A}"/>
    <cellStyle name="%40 - Vurgu5 59" xfId="3918" xr:uid="{526BFF69-67E0-42DA-8A4C-0622411FF54F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3" xfId="1971" xr:uid="{D0F5C2A4-5CF8-4944-A199-9BD3F4A62B21}"/>
    <cellStyle name="%40 - Vurgu5 60" xfId="3938" xr:uid="{07ECE1AB-A021-4E0C-AE1C-2494AA916BEF}"/>
    <cellStyle name="%40 - Vurgu5 61" xfId="3959" xr:uid="{DD6A2C09-0241-4903-8EA2-F13E7DC81B72}"/>
    <cellStyle name="%40 - Vurgu5 62" xfId="3980" xr:uid="{2881A1AF-29FB-46E8-8D84-02DC89C51BF8}"/>
    <cellStyle name="%40 - Vurgu5 63" xfId="4000" xr:uid="{BF3E32CC-54B6-4FE9-AD1B-0401A432F9BD}"/>
    <cellStyle name="%40 - Vurgu5 64" xfId="4020" xr:uid="{AC0BFE98-17E9-488E-BBFB-64B8149EF01A}"/>
    <cellStyle name="%40 - Vurgu5 65" xfId="4040" xr:uid="{FB9BCB4A-F0D2-4916-BAF5-58EC2D5D437F}"/>
    <cellStyle name="%40 - Vurgu5 66" xfId="4060" xr:uid="{4CA226BC-7D4B-4940-A1E4-907105E43D04}"/>
    <cellStyle name="%40 - Vurgu5 67" xfId="4080" xr:uid="{45B7AD53-605B-496E-9762-A7572F1ECEFF}"/>
    <cellStyle name="%40 - Vurgu5 68" xfId="4100" xr:uid="{D7A94347-1579-4A76-9081-3618C64C7D52}"/>
    <cellStyle name="%40 - Vurgu5 69" xfId="4120" xr:uid="{3C5D5FE7-B964-4091-A14F-18B2A3538262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3" xfId="1994" xr:uid="{C2132703-8583-40A8-8E70-22E958ADA2C1}"/>
    <cellStyle name="%40 - Vurgu5 70" xfId="4140" xr:uid="{01013D65-FDF7-4158-A487-01DD03384B87}"/>
    <cellStyle name="%40 - Vurgu5 71" xfId="4161" xr:uid="{35A0DB7D-A7E8-41F7-97B0-F9DA1994D8DD}"/>
    <cellStyle name="%40 - Vurgu5 72" xfId="4182" xr:uid="{CDD042A2-1D3E-46CD-8063-C25018916C26}"/>
    <cellStyle name="%40 - Vurgu5 73" xfId="4203" xr:uid="{90DA7BD6-52C5-4E37-9099-483B88D23E19}"/>
    <cellStyle name="%40 - Vurgu5 74" xfId="4224" xr:uid="{B910CBFF-E3E3-4B2A-9EAB-091D0E6511E3}"/>
    <cellStyle name="%40 - Vurgu5 75" xfId="4244" xr:uid="{22EE5B5D-D34B-4E6C-93A8-FA4CEE504442}"/>
    <cellStyle name="%40 - Vurgu5 76" xfId="4264" xr:uid="{11F22D1A-41DC-4751-A8FD-909EE9FDBA06}"/>
    <cellStyle name="%40 - Vurgu5 77" xfId="4285" xr:uid="{DCFC65EA-E731-48E4-90E2-0BCA9FD06F31}"/>
    <cellStyle name="%40 - Vurgu5 78" xfId="4306" xr:uid="{F3144F28-3725-4D9B-9A2B-BBE369C641FE}"/>
    <cellStyle name="%40 - Vurgu5 79" xfId="4327" xr:uid="{5BCC0F43-F8D0-4798-A0E4-A6F28095F66F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3" xfId="2015" xr:uid="{B903CB65-883A-424B-8F29-C1B53B6D04FB}"/>
    <cellStyle name="%40 - Vurgu5 80" xfId="4347" xr:uid="{D6E26B18-3E67-4C05-964B-C1828A4D8033}"/>
    <cellStyle name="%40 - Vurgu5 81" xfId="4367" xr:uid="{99537348-33EC-4927-BB22-A3911A450465}"/>
    <cellStyle name="%40 - Vurgu5 82" xfId="4387" xr:uid="{C2118035-A078-40CA-AF55-7CE68D078D1D}"/>
    <cellStyle name="%40 - Vurgu5 83" xfId="4407" xr:uid="{D2E5A038-5889-4AF2-9621-2E51A3664B74}"/>
    <cellStyle name="%40 - Vurgu5 84" xfId="4427" xr:uid="{761BC5A9-1FDA-42A8-A6DD-4C9F8E184351}"/>
    <cellStyle name="%40 - Vurgu5 85" xfId="4447" xr:uid="{64EC3F68-0A5B-460F-A45B-FB9F2B82A68F}"/>
    <cellStyle name="%40 - Vurgu5 86" xfId="4468" xr:uid="{97FB6E9D-A927-486C-A204-93AF3A5C56B9}"/>
    <cellStyle name="%40 - Vurgu5 87" xfId="4488" xr:uid="{CFC712EE-CB08-42F9-9E96-775DE0E0019B}"/>
    <cellStyle name="%40 - Vurgu5 88" xfId="4508" xr:uid="{EEF7C077-9AD0-4FEB-95CF-D6A767903FB8}"/>
    <cellStyle name="%40 - Vurgu5 89" xfId="4528" xr:uid="{98434A57-8E9B-4C5E-9012-07C493BBE333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3" xfId="2035" xr:uid="{E20D24BD-A7CC-4EF1-82ED-483B94AF74DC}"/>
    <cellStyle name="%40 - Vurgu5 90" xfId="4548" xr:uid="{9BE0CA84-3D6A-411B-9E0F-6D60E501057E}"/>
    <cellStyle name="%40 - Vurgu5 91" xfId="4568" xr:uid="{E580C7C6-7A54-499F-9383-B9F00078558E}"/>
    <cellStyle name="%40 - Vurgu5 92" xfId="4588" xr:uid="{656E8A42-AC41-4655-ACAB-75DA5E7E8CD5}"/>
    <cellStyle name="%40 - Vurgu5 93" xfId="4608" xr:uid="{9486DC94-CB2D-4695-9441-05AFEF7F04F4}"/>
    <cellStyle name="%40 - Vurgu5 94" xfId="4628" xr:uid="{02B1FE44-B8F8-4381-BA2A-F017C8BBE33B}"/>
    <cellStyle name="%40 - Vurgu5 95" xfId="4648" xr:uid="{886B41F7-57CB-4A00-A9A2-E680828BA4DC}"/>
    <cellStyle name="%40 - Vurgu5 96" xfId="4668" xr:uid="{FA6FC17D-E1EC-40B8-A2EA-C9BE029B1EC4}"/>
    <cellStyle name="%40 - Vurgu5 97" xfId="4688" xr:uid="{2FC678CD-076A-4EB7-AD80-AD853DD6260E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3" xfId="2059" xr:uid="{C147E93E-6A09-41E6-976B-CA8426CCAE9A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3" xfId="2143" xr:uid="{92FDE518-9049-43EC-92FA-734FC7C30FD8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3" xfId="2164" xr:uid="{29D28766-0C10-490D-A65D-63AF9278A567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3" xfId="2186" xr:uid="{266B4B78-ED39-42B7-8535-A14BD197F41E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3" xfId="2207" xr:uid="{FFE7DE2B-F417-49F3-B260-7036034A6E77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3" xfId="2228" xr:uid="{ABE20379-7579-4C8E-AAF8-E316305EBFCC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3" xfId="2249" xr:uid="{E380D502-CDDF-46B3-AA22-0EDB38683D83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3" xfId="2270" xr:uid="{93D3122E-26D9-4177-B035-457DA2661BC5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3" xfId="2291" xr:uid="{D78E0451-1E58-4B7E-A18E-1F990A6457EA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3" xfId="2312" xr:uid="{7FB77E1F-1A41-41D2-AB47-1F5C284E1201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3" xfId="1893" xr:uid="{5AF1199B-DA5A-4317-A934-80CFCA5E6E4F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3" xfId="2332" xr:uid="{A2695299-75A4-49F5-A972-9708134C8814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3" xfId="2352" xr:uid="{A29D5846-DAAE-40AA-91CB-8FD953181B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3" xfId="2372" xr:uid="{1751AA1D-D8A6-493B-BFDC-FC33E981E810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3" xfId="2392" xr:uid="{33CC5616-1194-4E09-B2D6-CC317A98119E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3" xfId="2413" xr:uid="{8E12512F-9E5B-4C1A-A7BA-90FFFF741BC4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3" xfId="2434" xr:uid="{FD80DCD2-71D2-4859-BDC0-DA21B161AB3A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3" xfId="2455" xr:uid="{E0E558BE-FC3D-496E-843D-AD7D990D169C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3" xfId="2478" xr:uid="{10820D0C-7352-46ED-B878-52D75B33EF1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3" xfId="2499" xr:uid="{8C7F0361-8C33-418F-B260-E02116BF8F56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3" xfId="2520" xr:uid="{479AD291-45E3-4EAD-ABE1-9A191121553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3" xfId="1913" xr:uid="{8FCDFBEE-7E9E-413A-AA7A-E6E1F4A1080D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3" xfId="2540" xr:uid="{8E434AD5-5A13-49A5-8A11-4558328206C2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3" xfId="2561" xr:uid="{BC7791C7-AF7B-4D4F-A8E5-9F2A0597CDD4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3" xfId="2582" xr:uid="{F146665E-4046-434C-9214-380F1911663A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3" xfId="2602" xr:uid="{79E9EADC-0051-4DC4-B830-D0F31FE4FEE0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3" xfId="2622" xr:uid="{82F268F4-35C8-4138-A565-A381C90C3C58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3" xfId="2642" xr:uid="{E061108A-EEDB-461A-9A2D-ED68CB6AC615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3" xfId="2662" xr:uid="{10C54D8F-DED1-449A-BB31-A6826ECB44DC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3" xfId="2683" xr:uid="{75BFB580-B606-47BA-A48C-94FC2A355B61}"/>
    <cellStyle name="%40 - Vurgu6 38" xfId="873" xr:uid="{CE52925C-22E4-4E98-89D4-2A0697CC4FF1}"/>
    <cellStyle name="%40 - Vurgu6 38 2" xfId="2703" xr:uid="{69048F9A-60E9-449A-9D17-C8224921AEF5}"/>
    <cellStyle name="%40 - Vurgu6 39" xfId="1708" xr:uid="{F580DA1B-E402-4DDF-8D1F-AF77755D3F59}"/>
    <cellStyle name="%40 - Vurgu6 39 2" xfId="3537" xr:uid="{80B51EAD-5A5E-4524-BA9B-2AA643C2EB6E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3" xfId="1933" xr:uid="{0DAFF7BD-D475-45D8-9ADD-92613576261E}"/>
    <cellStyle name="%40 - Vurgu6 40" xfId="1728" xr:uid="{14C59F69-C60A-4CC0-9E74-DA2F91E40329}"/>
    <cellStyle name="%40 - Vurgu6 40 2" xfId="3557" xr:uid="{03B2F38A-11FE-430D-8BF4-5611769ED104}"/>
    <cellStyle name="%40 - Vurgu6 41" xfId="1748" xr:uid="{6FBD5380-7B8B-4FB1-B19D-78E88BFD9952}"/>
    <cellStyle name="%40 - Vurgu6 41 2" xfId="3577" xr:uid="{AD71D1B6-9C92-4E69-A858-84F697206F75}"/>
    <cellStyle name="%40 - Vurgu6 42" xfId="1768" xr:uid="{C275A2DF-2C74-4993-89CD-BCDC98D5787A}"/>
    <cellStyle name="%40 - Vurgu6 42 2" xfId="3597" xr:uid="{3A1BA49E-3F2B-4019-8447-B3B3213ECB93}"/>
    <cellStyle name="%40 - Vurgu6 43" xfId="1788" xr:uid="{340B31E4-4719-4506-81D8-AB018AE6F1E3}"/>
    <cellStyle name="%40 - Vurgu6 43 2" xfId="3617" xr:uid="{F91F7220-B17D-411A-91B8-3373C42A887D}"/>
    <cellStyle name="%40 - Vurgu6 44" xfId="1808" xr:uid="{318BEEDD-C95F-4DA5-A93A-1B558F5C8052}"/>
    <cellStyle name="%40 - Vurgu6 44 2" xfId="3637" xr:uid="{263A6D24-4C02-4553-BBEB-A18E0EEEDDDD}"/>
    <cellStyle name="%40 - Vurgu6 45" xfId="1828" xr:uid="{9013E905-E602-4A00-BC8D-936DBBA69868}"/>
    <cellStyle name="%40 - Vurgu6 45 2" xfId="3657" xr:uid="{D85ABB08-FF07-43C0-9232-BCC33E1523BE}"/>
    <cellStyle name="%40 - Vurgu6 46" xfId="1848" xr:uid="{F68A03D1-A6E4-440D-BAA0-71841244832C}"/>
    <cellStyle name="%40 - Vurgu6 46 2" xfId="3677" xr:uid="{4E5A6978-12E0-41AD-A312-818C9F5CF94F}"/>
    <cellStyle name="%40 - Vurgu6 47" xfId="1868" xr:uid="{42109D73-109D-4264-845B-E0E56291A6E3}"/>
    <cellStyle name="%40 - Vurgu6 48" xfId="3697" xr:uid="{A232868C-85C3-4151-9CC7-2DDA212D288F}"/>
    <cellStyle name="%40 - Vurgu6 49" xfId="3718" xr:uid="{024225EC-1448-4574-A8F9-2B335A92DD4C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3" xfId="1953" xr:uid="{68D3D585-83BA-4941-9BCB-19A8D935623C}"/>
    <cellStyle name="%40 - Vurgu6 50" xfId="3739" xr:uid="{B8041386-7EBD-4FB5-9C21-B849052745FE}"/>
    <cellStyle name="%40 - Vurgu6 51" xfId="3759" xr:uid="{21272A36-9FE5-4133-BEE3-837A0D580EE7}"/>
    <cellStyle name="%40 - Vurgu6 52" xfId="3779" xr:uid="{185FFEC2-1933-47FB-B598-915C2C432D3F}"/>
    <cellStyle name="%40 - Vurgu6 53" xfId="3799" xr:uid="{5AAC194C-4ABC-4911-A243-4C3FD0710462}"/>
    <cellStyle name="%40 - Vurgu6 54" xfId="3819" xr:uid="{5F0463E9-B3B4-49D0-9BAA-344719FCBF9A}"/>
    <cellStyle name="%40 - Vurgu6 55" xfId="3839" xr:uid="{57298EAC-34F1-4D73-9EB0-73A70FBE2F3E}"/>
    <cellStyle name="%40 - Vurgu6 56" xfId="3859" xr:uid="{F453C5E5-D5D1-4891-B074-88B3B0EA7868}"/>
    <cellStyle name="%40 - Vurgu6 57" xfId="3880" xr:uid="{A609FA32-B640-4B46-8A85-DB3D3386591D}"/>
    <cellStyle name="%40 - Vurgu6 58" xfId="3901" xr:uid="{2889EA6F-8939-4322-B534-E8D4A4F9853C}"/>
    <cellStyle name="%40 - Vurgu6 59" xfId="3921" xr:uid="{66251D33-6B85-42AB-A6F2-9C3E54B0D2B8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3" xfId="1974" xr:uid="{41A9E5E7-1EA5-49C1-A8AF-D2F377A483AE}"/>
    <cellStyle name="%40 - Vurgu6 60" xfId="3941" xr:uid="{3967ECAF-F87B-4E72-B099-95C27FA0D988}"/>
    <cellStyle name="%40 - Vurgu6 61" xfId="3962" xr:uid="{6D078A05-090E-42E0-8D43-449BD51E4BD2}"/>
    <cellStyle name="%40 - Vurgu6 62" xfId="3983" xr:uid="{E79E6E57-E33F-4A73-BE96-AB3C1E73C2C0}"/>
    <cellStyle name="%40 - Vurgu6 63" xfId="4003" xr:uid="{FD96CCF5-9DD3-41E7-AD04-FE53AABF5831}"/>
    <cellStyle name="%40 - Vurgu6 64" xfId="4023" xr:uid="{08B7AE2F-D260-4A7C-9819-A3F6573A7FCB}"/>
    <cellStyle name="%40 - Vurgu6 65" xfId="4043" xr:uid="{60F2A8DE-6166-45AF-8BE8-AD6CDD18E600}"/>
    <cellStyle name="%40 - Vurgu6 66" xfId="4063" xr:uid="{7EEEF43D-6B40-4F40-BDF5-E449B5D30C78}"/>
    <cellStyle name="%40 - Vurgu6 67" xfId="4083" xr:uid="{571F09FC-E757-4B34-8F29-E96CCF499AB8}"/>
    <cellStyle name="%40 - Vurgu6 68" xfId="4103" xr:uid="{48D972F9-B6E5-4CE4-919F-78F42FA2980A}"/>
    <cellStyle name="%40 - Vurgu6 69" xfId="4123" xr:uid="{3CC03EC0-B38F-46B1-A0AF-B5EEA86C8AEC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3" xfId="1997" xr:uid="{A6722E34-2AD2-4282-AB3A-4D52BC9E50AD}"/>
    <cellStyle name="%40 - Vurgu6 70" xfId="4143" xr:uid="{63C4A1F6-BCA5-4628-B9A0-FEA7600F3DA3}"/>
    <cellStyle name="%40 - Vurgu6 71" xfId="4164" xr:uid="{6681CB73-24BE-48B1-85BF-7B447C2164C8}"/>
    <cellStyle name="%40 - Vurgu6 72" xfId="4185" xr:uid="{6B6917A6-A91D-445C-945A-3A7BC5155F8D}"/>
    <cellStyle name="%40 - Vurgu6 73" xfId="4206" xr:uid="{072029AC-0B37-457B-BFB1-CB6C603314C5}"/>
    <cellStyle name="%40 - Vurgu6 74" xfId="4227" xr:uid="{7FD02FED-3B80-454E-BD9F-84ED629576CE}"/>
    <cellStyle name="%40 - Vurgu6 75" xfId="4247" xr:uid="{D7169F54-549C-4BA4-BB51-D609D3120E2E}"/>
    <cellStyle name="%40 - Vurgu6 76" xfId="4267" xr:uid="{F0922024-3B19-48F5-965B-28B7C349C5AD}"/>
    <cellStyle name="%40 - Vurgu6 77" xfId="4288" xr:uid="{C4674B91-4A8F-4496-896B-20B1FA5E52F2}"/>
    <cellStyle name="%40 - Vurgu6 78" xfId="4309" xr:uid="{11976DE2-0444-4365-B69F-DF66DB80978F}"/>
    <cellStyle name="%40 - Vurgu6 79" xfId="4330" xr:uid="{E636E70F-9811-443F-95D9-A3EE25917E59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3" xfId="2018" xr:uid="{440AB1DD-9484-41E7-A729-9682AA0BB642}"/>
    <cellStyle name="%40 - Vurgu6 80" xfId="4350" xr:uid="{08EFCD7E-F673-4D26-AE04-A62627C07EDF}"/>
    <cellStyle name="%40 - Vurgu6 81" xfId="4370" xr:uid="{E94980C1-37F4-40D9-95BC-528412B09E46}"/>
    <cellStyle name="%40 - Vurgu6 82" xfId="4390" xr:uid="{A4808994-1D9F-4807-B747-E86338224EDB}"/>
    <cellStyle name="%40 - Vurgu6 83" xfId="4410" xr:uid="{FEE1ABB2-9202-4C01-B8EB-BB7DCE03619D}"/>
    <cellStyle name="%40 - Vurgu6 84" xfId="4430" xr:uid="{3C4A17E5-037E-4ADE-B6FA-FE32746182C2}"/>
    <cellStyle name="%40 - Vurgu6 85" xfId="4450" xr:uid="{E77CFA9A-660C-4475-85E4-158B38896E25}"/>
    <cellStyle name="%40 - Vurgu6 86" xfId="4471" xr:uid="{1D0A14F0-3E7C-4835-9718-695DD7230BDC}"/>
    <cellStyle name="%40 - Vurgu6 87" xfId="4491" xr:uid="{0B046CB5-DD07-4A24-BDBD-51CE55A9CF25}"/>
    <cellStyle name="%40 - Vurgu6 88" xfId="4511" xr:uid="{A29A7BB5-AFC6-44A8-A041-FCA730ADC9D5}"/>
    <cellStyle name="%40 - Vurgu6 89" xfId="4531" xr:uid="{8C727A9B-3D56-4307-8111-94FE79908D83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3" xfId="2038" xr:uid="{9E20E992-7980-44A3-B46D-C2ACA259517D}"/>
    <cellStyle name="%40 - Vurgu6 90" xfId="4551" xr:uid="{38924AAD-B8FF-4F0F-ADBC-9F7A54984120}"/>
    <cellStyle name="%40 - Vurgu6 91" xfId="4571" xr:uid="{B8B89E45-B8B8-454C-B666-A4A1AB7540E0}"/>
    <cellStyle name="%40 - Vurgu6 92" xfId="4591" xr:uid="{FD7634F2-CEEF-45BD-90BA-AFB0CA09AA78}"/>
    <cellStyle name="%40 - Vurgu6 93" xfId="4611" xr:uid="{F44C1EE4-4046-416D-B3A1-77BB69A54540}"/>
    <cellStyle name="%40 - Vurgu6 94" xfId="4631" xr:uid="{53E62D0C-016C-4FE1-B958-9A51641D8F29}"/>
    <cellStyle name="%40 - Vurgu6 95" xfId="4651" xr:uid="{ECFE42FC-1711-450A-A965-4E18AEE546C9}"/>
    <cellStyle name="%40 - Vurgu6 96" xfId="4671" xr:uid="{2146CD01-2927-489E-A9AF-4B17F5915772}"/>
    <cellStyle name="%40 - Vurgu6 97" xfId="4691" xr:uid="{E5B46706-23F6-45EB-BEB1-CD05CA8549F6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3" xfId="2045" xr:uid="{8DA226C4-0103-432C-A5C4-18BEF023DD3B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3" xfId="2129" xr:uid="{6E532C5F-3CAC-4E85-B51E-87294FAE6733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3" xfId="2150" xr:uid="{5A9815CF-28BF-428B-841E-C2F3785D4BB6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3" xfId="2172" xr:uid="{4EC9FC24-CF64-4AEB-B529-D1174D4FBC5A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3" xfId="2193" xr:uid="{E0359E3C-832A-448E-BFCB-3D65584384BC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3" xfId="2214" xr:uid="{5B930261-18D7-4894-8E47-95AD91EF8CA3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3" xfId="2235" xr:uid="{8A49E8C1-A4A8-4EC6-9FA0-45EC95DAED0E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3" xfId="2256" xr:uid="{116B4E7D-9DF3-47CC-857A-52D68AB4FFEA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3" xfId="2277" xr:uid="{19D7F676-6FC1-4F05-91C7-807924AFB783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3" xfId="2298" xr:uid="{46A86044-E32B-4570-A61E-A17122541366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3" xfId="1879" xr:uid="{6609B8D6-9FF1-4E8B-85A8-7809BEC9D6AC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3" xfId="2318" xr:uid="{0CA1E5FB-8689-455D-9145-2B251F4B896F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3" xfId="2338" xr:uid="{1932628D-4650-40CE-9880-2D1BCEA06898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3" xfId="2358" xr:uid="{27CE343C-A9CB-47B5-8174-6C8712E2CB5D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3" xfId="2378" xr:uid="{96D984D6-1891-478D-B501-66024837F5FF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3" xfId="2399" xr:uid="{FDAD0F15-F2AB-4E3D-88F2-A7AA123B6A54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3" xfId="2420" xr:uid="{95A9BE6B-B7F6-408E-B14F-4E892CF659C5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3" xfId="2441" xr:uid="{ED66728B-864A-41FE-AFE6-DB0C5E02BF36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3" xfId="2464" xr:uid="{67C243A9-AEE6-4B36-898C-7B4BB63944BB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3" xfId="2485" xr:uid="{86023AA0-49EF-4946-AD67-9408255D6654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3" xfId="2506" xr:uid="{DCF3FA5B-B178-4DFD-899A-7E93C8E4A78F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3" xfId="1899" xr:uid="{6B0A8188-3F97-461A-84A4-13674C1643C4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3" xfId="2526" xr:uid="{0975339D-1A3B-4D1F-A34D-A6BB98AD22B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3" xfId="2547" xr:uid="{2D88DC10-85F9-42AC-8FC6-A79D81AE7848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3" xfId="2568" xr:uid="{8D73B94C-E89D-4B77-AA55-58D68BA2AB38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3" xfId="2588" xr:uid="{990D26FE-47E0-4E49-8BD7-6463D26ECB43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3" xfId="2608" xr:uid="{77EAC6CC-C808-4794-9490-829C06E7BFEF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3" xfId="2628" xr:uid="{244D4592-3635-4ED1-9B3E-B0BAC7344670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3" xfId="2648" xr:uid="{69D988B6-E97D-41B7-97A7-83B1C4A8D3AA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3" xfId="2669" xr:uid="{441207F3-75D9-4581-838E-EDD2230BBB09}"/>
    <cellStyle name="%60 - Vurgu1 38" xfId="859" xr:uid="{BB077837-DE22-4263-BF47-B7EB73EFFAFB}"/>
    <cellStyle name="%60 - Vurgu1 38 2" xfId="2689" xr:uid="{4DA5458E-CF4D-46BE-AE74-C5C73EAACFD4}"/>
    <cellStyle name="%60 - Vurgu1 39" xfId="1694" xr:uid="{898BE9AD-978C-47D8-B41F-D50A9A61460A}"/>
    <cellStyle name="%60 - Vurgu1 39 2" xfId="3523" xr:uid="{D31BB19C-A2E2-4A89-BB0B-9D3508605E02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3" xfId="1919" xr:uid="{59399F9F-47F9-4E94-9574-E42356D854FB}"/>
    <cellStyle name="%60 - Vurgu1 40" xfId="1714" xr:uid="{AD4D1FA2-8C63-41D2-A91B-887E9E761167}"/>
    <cellStyle name="%60 - Vurgu1 40 2" xfId="3543" xr:uid="{B78F16A2-A532-409E-A420-085362DFE018}"/>
    <cellStyle name="%60 - Vurgu1 41" xfId="1734" xr:uid="{CBC1580B-5773-46BF-BF10-A6E86DE7E0FC}"/>
    <cellStyle name="%60 - Vurgu1 41 2" xfId="3563" xr:uid="{8EA75C35-87CB-4D02-BA01-91A299B2207F}"/>
    <cellStyle name="%60 - Vurgu1 42" xfId="1754" xr:uid="{E6532382-1291-4208-8424-D54BE6D35A61}"/>
    <cellStyle name="%60 - Vurgu1 42 2" xfId="3583" xr:uid="{26671148-10D8-4058-8F65-D1680E195650}"/>
    <cellStyle name="%60 - Vurgu1 43" xfId="1774" xr:uid="{47E3ACBA-257A-41ED-80CF-2F5E4C4C23EF}"/>
    <cellStyle name="%60 - Vurgu1 43 2" xfId="3603" xr:uid="{908884AA-633D-4187-821C-511520142211}"/>
    <cellStyle name="%60 - Vurgu1 44" xfId="1794" xr:uid="{E209DB2D-5567-47EC-9057-EAC293BEBA72}"/>
    <cellStyle name="%60 - Vurgu1 44 2" xfId="3623" xr:uid="{C1AC492E-8FE7-43AB-B9B8-2AD75839F237}"/>
    <cellStyle name="%60 - Vurgu1 45" xfId="1814" xr:uid="{5D50B1C1-9BE3-4416-A1DD-837EFAC6ECB2}"/>
    <cellStyle name="%60 - Vurgu1 45 2" xfId="3643" xr:uid="{EDBAA70C-3B98-4589-BA58-F7B36A848907}"/>
    <cellStyle name="%60 - Vurgu1 46" xfId="1834" xr:uid="{3034059A-C171-4696-A254-017939876F96}"/>
    <cellStyle name="%60 - Vurgu1 46 2" xfId="3663" xr:uid="{D3A972B0-81A4-4137-9211-900F40791720}"/>
    <cellStyle name="%60 - Vurgu1 47" xfId="1854" xr:uid="{E02BF1B9-B285-4460-B90B-3DF1FA393955}"/>
    <cellStyle name="%60 - Vurgu1 48" xfId="3683" xr:uid="{70311288-7183-4D87-B49E-D2CB2E68FA5C}"/>
    <cellStyle name="%60 - Vurgu1 49" xfId="3704" xr:uid="{D7DBB070-9A81-4484-91DC-725ACA61F55C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3" xfId="1939" xr:uid="{04D193D6-F323-4AC1-A66A-0FA4662318FC}"/>
    <cellStyle name="%60 - Vurgu1 50" xfId="3725" xr:uid="{8E39632D-FC83-43F7-B753-E6DFA627D6B0}"/>
    <cellStyle name="%60 - Vurgu1 51" xfId="3745" xr:uid="{29B71CD6-C071-499D-B24E-42EFD9397AC5}"/>
    <cellStyle name="%60 - Vurgu1 52" xfId="3765" xr:uid="{D3792EC0-1A96-4AE2-964C-4DC1EC2E1A90}"/>
    <cellStyle name="%60 - Vurgu1 53" xfId="3785" xr:uid="{15B9286D-D977-4FAC-B48C-3C71B5389432}"/>
    <cellStyle name="%60 - Vurgu1 54" xfId="3805" xr:uid="{F38BD690-7C9F-4671-B6BC-37E99C334576}"/>
    <cellStyle name="%60 - Vurgu1 55" xfId="3825" xr:uid="{DC468022-57FD-4395-A81A-DF8A63A3D759}"/>
    <cellStyle name="%60 - Vurgu1 56" xfId="3845" xr:uid="{CA70CDE6-3650-4F0E-BA76-68FF84D1048D}"/>
    <cellStyle name="%60 - Vurgu1 57" xfId="3866" xr:uid="{B750E13E-2EB6-4839-A61B-4FE8C4036317}"/>
    <cellStyle name="%60 - Vurgu1 58" xfId="3887" xr:uid="{47E60D4B-33C7-40BF-A4A2-C1BC0ECF911A}"/>
    <cellStyle name="%60 - Vurgu1 59" xfId="3907" xr:uid="{BCB018F5-1675-4F12-B615-B3A28355E30A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3" xfId="1960" xr:uid="{F5CAE5EB-08EE-4AB1-9D6E-304329BBE6DE}"/>
    <cellStyle name="%60 - Vurgu1 60" xfId="3927" xr:uid="{0FDC312C-06AB-45F0-A4A0-85B2E267946D}"/>
    <cellStyle name="%60 - Vurgu1 61" xfId="3948" xr:uid="{2D9374A4-BE6F-4297-A20F-811A33C4B73C}"/>
    <cellStyle name="%60 - Vurgu1 62" xfId="3969" xr:uid="{B5482DAB-5029-4745-A4E0-1FEADBF196FD}"/>
    <cellStyle name="%60 - Vurgu1 63" xfId="3989" xr:uid="{401B9EDB-20F2-4472-B2B3-106F6AFD1E1D}"/>
    <cellStyle name="%60 - Vurgu1 64" xfId="4009" xr:uid="{D7840E7E-E814-44E7-AD5D-F9D4C11E74E6}"/>
    <cellStyle name="%60 - Vurgu1 65" xfId="4029" xr:uid="{06718863-D4B5-42D7-B676-CE6ACDCF4E4C}"/>
    <cellStyle name="%60 - Vurgu1 66" xfId="4049" xr:uid="{4F664808-65BE-4742-AF30-A3B0CC4CB484}"/>
    <cellStyle name="%60 - Vurgu1 67" xfId="4069" xr:uid="{028924D7-B6B0-4E29-96DE-30543967A990}"/>
    <cellStyle name="%60 - Vurgu1 68" xfId="4089" xr:uid="{7F56A0DD-B04A-4EEE-8E44-CF025AA6A89A}"/>
    <cellStyle name="%60 - Vurgu1 69" xfId="4109" xr:uid="{D3A2106A-129E-4AAC-B998-61709209BA93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3" xfId="1983" xr:uid="{193DB6F7-701C-4A45-B88F-59C57F338D16}"/>
    <cellStyle name="%60 - Vurgu1 70" xfId="4129" xr:uid="{F44F7B62-DADE-4563-AE36-A019CA0A1CC7}"/>
    <cellStyle name="%60 - Vurgu1 71" xfId="4150" xr:uid="{EF4A319A-9B00-4425-8B06-64A67CB45779}"/>
    <cellStyle name="%60 - Vurgu1 72" xfId="4171" xr:uid="{B28C629A-B7C8-49FD-8DEF-E3A0FEF35F5B}"/>
    <cellStyle name="%60 - Vurgu1 73" xfId="4192" xr:uid="{B2C6D635-AC83-4FAF-B2BE-537EDE15DC8E}"/>
    <cellStyle name="%60 - Vurgu1 74" xfId="4213" xr:uid="{CB0E3E58-3A7A-4B7F-BB1F-D73E3C1D2BC0}"/>
    <cellStyle name="%60 - Vurgu1 75" xfId="4233" xr:uid="{86FFD2D1-C6D0-4906-B209-A4CD1672704E}"/>
    <cellStyle name="%60 - Vurgu1 76" xfId="4253" xr:uid="{1A8E1653-4629-4418-8D2E-530E07CDEC07}"/>
    <cellStyle name="%60 - Vurgu1 77" xfId="4274" xr:uid="{FACC6A02-FA05-4EFA-96E5-957B4F6FDC47}"/>
    <cellStyle name="%60 - Vurgu1 78" xfId="4295" xr:uid="{206AE08B-0703-4B56-8F79-F0F0FC26669A}"/>
    <cellStyle name="%60 - Vurgu1 79" xfId="4316" xr:uid="{CFE0D0D4-D0E1-4DC0-AC4F-69112B23DCCF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3" xfId="2004" xr:uid="{FB5B8676-69F0-454E-9489-9742FA4A13FC}"/>
    <cellStyle name="%60 - Vurgu1 80" xfId="4336" xr:uid="{64C7424E-D211-4757-B3A1-9918CD924813}"/>
    <cellStyle name="%60 - Vurgu1 81" xfId="4356" xr:uid="{D9C36905-1F8A-40DA-BD6F-042067714FE8}"/>
    <cellStyle name="%60 - Vurgu1 82" xfId="4376" xr:uid="{5A809EBD-BF7E-49BB-8535-27EC7DE99A0F}"/>
    <cellStyle name="%60 - Vurgu1 83" xfId="4396" xr:uid="{E8C898AD-9457-4D0A-B722-42E04BF8DDD7}"/>
    <cellStyle name="%60 - Vurgu1 84" xfId="4416" xr:uid="{7AD070DF-8CFD-4CDB-9F34-BD0EC5E789E4}"/>
    <cellStyle name="%60 - Vurgu1 85" xfId="4436" xr:uid="{F9FDCF1A-7E3D-47C7-9574-866D5ED87296}"/>
    <cellStyle name="%60 - Vurgu1 86" xfId="4457" xr:uid="{659844A4-87FC-4568-A6AD-008ADBC3421E}"/>
    <cellStyle name="%60 - Vurgu1 87" xfId="4477" xr:uid="{6D0366B1-5F5E-4B2A-9EEB-0E2013727475}"/>
    <cellStyle name="%60 - Vurgu1 88" xfId="4497" xr:uid="{503589FF-7360-458E-B165-F2D3FE8D382D}"/>
    <cellStyle name="%60 - Vurgu1 89" xfId="4517" xr:uid="{2EF82A84-3A56-4F03-955E-475BF92AC0C6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3" xfId="2024" xr:uid="{1D381517-50E1-4850-87E2-7F1DB048B32A}"/>
    <cellStyle name="%60 - Vurgu1 90" xfId="4537" xr:uid="{5B4CDF40-5DFE-4E80-9B4A-2F920F27EB87}"/>
    <cellStyle name="%60 - Vurgu1 91" xfId="4557" xr:uid="{811FD03B-1A16-4786-BDAC-DFD5B9D681FC}"/>
    <cellStyle name="%60 - Vurgu1 92" xfId="4577" xr:uid="{9C63D11D-AAAE-4451-B84E-762F98E0FDAB}"/>
    <cellStyle name="%60 - Vurgu1 93" xfId="4597" xr:uid="{642A4765-F948-405E-BF92-2878E50C2787}"/>
    <cellStyle name="%60 - Vurgu1 94" xfId="4617" xr:uid="{8661539D-4C77-43C9-9D1E-FCBE5562DF06}"/>
    <cellStyle name="%60 - Vurgu1 95" xfId="4637" xr:uid="{8E9AF9B7-FC84-42F1-A75D-B59167E51EB1}"/>
    <cellStyle name="%60 - Vurgu1 96" xfId="4657" xr:uid="{8FD1DDA5-C6E6-4585-9F3D-7114D3225D97}"/>
    <cellStyle name="%60 - Vurgu1 97" xfId="4677" xr:uid="{051EDABC-6365-47DD-848E-03A9682C72EB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3" xfId="2048" xr:uid="{545E0F93-927D-4D76-BA73-B45D36FC8BD0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3" xfId="2132" xr:uid="{7D1F093E-722C-4CA6-8DBD-609DDA90D6AB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3" xfId="2153" xr:uid="{F908F04D-8741-4AB0-9C4C-1750B8B84BC5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3" xfId="2175" xr:uid="{2D8046BA-C6E7-41C9-BB71-3F218E0C7EB9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3" xfId="2196" xr:uid="{024E9FD3-D28B-464A-BF6D-8C8702484B5F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3" xfId="2217" xr:uid="{86067C92-B85C-4699-9610-414C7665DD37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3" xfId="2238" xr:uid="{47DB5354-E907-4496-BE36-326D0500D1A1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3" xfId="2259" xr:uid="{A1AF9DC5-ECDD-48F8-9EB3-19597C22F101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3" xfId="2280" xr:uid="{244450D0-2AE2-4F71-AC0A-9E306229BE1B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3" xfId="2301" xr:uid="{B485CC52-46A2-47B1-B5D5-F18A46808879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3" xfId="1882" xr:uid="{43D28E1C-4D54-4430-9379-EFA27410C3DC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3" xfId="2321" xr:uid="{DB5EEE71-23D3-4FAE-A9E7-4728E60551C7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3" xfId="2341" xr:uid="{87395CF6-D4A5-4386-8226-29DEB5C5FBA2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3" xfId="2361" xr:uid="{69C3BA13-C652-487D-97A2-49729E09D6CD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3" xfId="2381" xr:uid="{A2A3D52D-3AE4-40CF-84FE-202ECE01A526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3" xfId="2402" xr:uid="{940E7BA7-2BC1-4D43-A628-11C65CB2038D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3" xfId="2423" xr:uid="{6A1FA92C-1223-41C0-B776-C1745D0B04A3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3" xfId="2444" xr:uid="{8FA9B32F-A8E8-4944-BEA2-7343579AA415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3" xfId="2467" xr:uid="{997997E5-4FAA-42C0-8A9C-43DB6D565D48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3" xfId="2488" xr:uid="{FE2E2CDD-9C2A-49F3-A837-8BB3E5D5B9E0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3" xfId="2509" xr:uid="{4BDADD3E-6BFB-4B0F-87C2-56F86B429EA0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3" xfId="1902" xr:uid="{752798C5-B67C-4AE7-9FF9-299E7B8CE867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3" xfId="2529" xr:uid="{40295BFA-2D8B-4C3E-848F-7307AE09709F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3" xfId="2550" xr:uid="{CB041705-4B1F-4825-8F0A-5405E8A0910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3" xfId="2571" xr:uid="{1EBEBA9F-2FEB-4B20-9F39-78CA961C528F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3" xfId="2591" xr:uid="{34788CC4-FE5E-43FC-85BF-CC83C4761A85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3" xfId="2611" xr:uid="{0F853858-AF34-4850-8AFD-6B772EFE8C76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3" xfId="2631" xr:uid="{1C41E52B-7B74-41BB-BDBC-971F36779741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3" xfId="2651" xr:uid="{33A9D3E7-00C7-43C2-BEB7-1649999D6512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3" xfId="2672" xr:uid="{ED0819A3-726B-420F-83C4-C9E689BC53B9}"/>
    <cellStyle name="%60 - Vurgu2 38" xfId="862" xr:uid="{5D85832B-E8A7-47B8-96F0-F9E9FE3BAE10}"/>
    <cellStyle name="%60 - Vurgu2 38 2" xfId="2692" xr:uid="{1D46AACC-3204-405D-8FC5-DD785DBAE713}"/>
    <cellStyle name="%60 - Vurgu2 39" xfId="1697" xr:uid="{13EF30F1-D7E0-4CD6-9876-C91DCC2F07B4}"/>
    <cellStyle name="%60 - Vurgu2 39 2" xfId="3526" xr:uid="{7E35D92C-3A6B-475E-A48C-EDCE0AAC70C4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3" xfId="1922" xr:uid="{B6EEFC64-4DC0-4E49-A418-80D7BD5EB5E1}"/>
    <cellStyle name="%60 - Vurgu2 40" xfId="1717" xr:uid="{DCCDFA4D-8795-413D-8F19-C78CED33747A}"/>
    <cellStyle name="%60 - Vurgu2 40 2" xfId="3546" xr:uid="{ADE87706-4BAD-42DD-9561-A4EC3D888FF2}"/>
    <cellStyle name="%60 - Vurgu2 41" xfId="1737" xr:uid="{F4D847E5-407C-4A37-B120-754268912EE0}"/>
    <cellStyle name="%60 - Vurgu2 41 2" xfId="3566" xr:uid="{8B90DC49-6406-44DA-953E-44F6B0A28FA1}"/>
    <cellStyle name="%60 - Vurgu2 42" xfId="1757" xr:uid="{8C180BAF-6A37-4DFA-A8E7-3F77EF6436BA}"/>
    <cellStyle name="%60 - Vurgu2 42 2" xfId="3586" xr:uid="{2FA31A45-4597-498D-9624-A6C6FCC4A2A3}"/>
    <cellStyle name="%60 - Vurgu2 43" xfId="1777" xr:uid="{B8F165F2-62F0-467E-88AB-CF8FF7E60292}"/>
    <cellStyle name="%60 - Vurgu2 43 2" xfId="3606" xr:uid="{5B0B0380-63D6-4C20-B903-CE998C7DC246}"/>
    <cellStyle name="%60 - Vurgu2 44" xfId="1797" xr:uid="{D3C4DD83-4675-4BC4-B107-DD61DE2CB5C5}"/>
    <cellStyle name="%60 - Vurgu2 44 2" xfId="3626" xr:uid="{075D170B-AEEC-47EC-8B47-27845EF7C841}"/>
    <cellStyle name="%60 - Vurgu2 45" xfId="1817" xr:uid="{06F2AC06-DBA9-4515-BB9D-E79754452DB3}"/>
    <cellStyle name="%60 - Vurgu2 45 2" xfId="3646" xr:uid="{D117F92F-2BF9-4A0C-8B35-0685173CFBEC}"/>
    <cellStyle name="%60 - Vurgu2 46" xfId="1837" xr:uid="{9CD68E13-52A2-4DFD-87F2-64001BA25646}"/>
    <cellStyle name="%60 - Vurgu2 46 2" xfId="3666" xr:uid="{25B21A0F-F5CA-474A-9260-ED6D420C9C8B}"/>
    <cellStyle name="%60 - Vurgu2 47" xfId="1857" xr:uid="{69DEE21F-A9DB-4AD8-808C-493D53C24859}"/>
    <cellStyle name="%60 - Vurgu2 48" xfId="3686" xr:uid="{DE24C18E-8C41-479D-AC38-B8B507A9BDAE}"/>
    <cellStyle name="%60 - Vurgu2 49" xfId="3707" xr:uid="{B069B1C6-5310-4151-9452-0D98D553E894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3" xfId="1942" xr:uid="{CF7CB6A2-70EC-47B4-88B9-9BC275A6785B}"/>
    <cellStyle name="%60 - Vurgu2 50" xfId="3728" xr:uid="{C21C58F7-1514-48EA-9594-6F8DB709FECD}"/>
    <cellStyle name="%60 - Vurgu2 51" xfId="3748" xr:uid="{715EAED0-5329-40A6-B7EE-2BEC7F2B5DC9}"/>
    <cellStyle name="%60 - Vurgu2 52" xfId="3768" xr:uid="{BD7519C5-89CC-467F-9B41-A025FB2B0019}"/>
    <cellStyle name="%60 - Vurgu2 53" xfId="3788" xr:uid="{93D619B3-8444-4902-9B25-13A0423A0539}"/>
    <cellStyle name="%60 - Vurgu2 54" xfId="3808" xr:uid="{CAA95ABF-6F0C-4627-B50F-FE63E81FD7C0}"/>
    <cellStyle name="%60 - Vurgu2 55" xfId="3828" xr:uid="{892E8888-C0EF-40C3-97B9-FAB10206F79C}"/>
    <cellStyle name="%60 - Vurgu2 56" xfId="3848" xr:uid="{09D57007-75FB-49C5-9AEE-0FD2D77193FC}"/>
    <cellStyle name="%60 - Vurgu2 57" xfId="3869" xr:uid="{4FB13F72-2722-4109-9FF3-A4F84E2444A2}"/>
    <cellStyle name="%60 - Vurgu2 58" xfId="3890" xr:uid="{591D3CA6-F6F3-4DB8-AF57-C523D722AA46}"/>
    <cellStyle name="%60 - Vurgu2 59" xfId="3910" xr:uid="{92C96F29-A0DE-483A-B7B3-BDB7F10BE98C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3" xfId="1963" xr:uid="{8E5D9FEC-C2C9-451D-A8F7-ECE41047D3B5}"/>
    <cellStyle name="%60 - Vurgu2 60" xfId="3930" xr:uid="{108F24FC-8470-404D-81B7-0AF549A11F80}"/>
    <cellStyle name="%60 - Vurgu2 61" xfId="3951" xr:uid="{903CD356-93FC-488E-8C13-5D2DD79A9D43}"/>
    <cellStyle name="%60 - Vurgu2 62" xfId="3972" xr:uid="{A67BEC8D-F604-4EDF-93E4-421A2FB56230}"/>
    <cellStyle name="%60 - Vurgu2 63" xfId="3992" xr:uid="{1C04F1F7-28AA-42A5-AC95-83D2309F071C}"/>
    <cellStyle name="%60 - Vurgu2 64" xfId="4012" xr:uid="{B0E1561D-5285-4494-9A8D-99CB7C19EB21}"/>
    <cellStyle name="%60 - Vurgu2 65" xfId="4032" xr:uid="{40C90B48-B1F3-462B-AA58-5B8C48BFDE3F}"/>
    <cellStyle name="%60 - Vurgu2 66" xfId="4052" xr:uid="{D190171D-0418-42B4-BA2E-70982B2A676C}"/>
    <cellStyle name="%60 - Vurgu2 67" xfId="4072" xr:uid="{DBD0238E-D898-465D-863D-6F34451E2254}"/>
    <cellStyle name="%60 - Vurgu2 68" xfId="4092" xr:uid="{63CDE3D6-8E2F-4631-8A32-100A8C6608A1}"/>
    <cellStyle name="%60 - Vurgu2 69" xfId="4112" xr:uid="{139E2779-29A6-4221-9716-99A4BCDF4880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3" xfId="1986" xr:uid="{85C85F37-E0E1-493C-B9BF-F89329FE9358}"/>
    <cellStyle name="%60 - Vurgu2 70" xfId="4132" xr:uid="{7D65811A-B7AE-4620-B2F7-B28C56D5DE90}"/>
    <cellStyle name="%60 - Vurgu2 71" xfId="4153" xr:uid="{128C2C65-33E1-46C5-A818-D1EAD4D1588D}"/>
    <cellStyle name="%60 - Vurgu2 72" xfId="4174" xr:uid="{B0D87AFC-8D30-4B4A-A833-BA641E07DF3C}"/>
    <cellStyle name="%60 - Vurgu2 73" xfId="4195" xr:uid="{1D5A3642-64E0-44B3-9443-514A7CE3F60B}"/>
    <cellStyle name="%60 - Vurgu2 74" xfId="4216" xr:uid="{D50FA3EE-C516-46CC-AF1F-B5B57C564806}"/>
    <cellStyle name="%60 - Vurgu2 75" xfId="4236" xr:uid="{7AC14920-3498-4CD8-9460-4705F13B09A6}"/>
    <cellStyle name="%60 - Vurgu2 76" xfId="4256" xr:uid="{7D9D6F91-6DDB-4472-8FF5-7F7D94BE3620}"/>
    <cellStyle name="%60 - Vurgu2 77" xfId="4277" xr:uid="{0AA95828-104B-414A-99A3-09D61543A31E}"/>
    <cellStyle name="%60 - Vurgu2 78" xfId="4298" xr:uid="{0716FC6D-F62D-415A-B3C5-B2241E97D2CD}"/>
    <cellStyle name="%60 - Vurgu2 79" xfId="4319" xr:uid="{5CC7FBF1-C21F-42DA-8A51-44CD5E1DB0FD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3" xfId="2007" xr:uid="{D8DC79CD-E59E-4DC9-A45D-7E88F51EE0A6}"/>
    <cellStyle name="%60 - Vurgu2 80" xfId="4339" xr:uid="{D42BAA16-21E1-4228-8586-C938D836D5C3}"/>
    <cellStyle name="%60 - Vurgu2 81" xfId="4359" xr:uid="{D7D41BB0-7B64-4FDB-84D3-CC036DC01223}"/>
    <cellStyle name="%60 - Vurgu2 82" xfId="4379" xr:uid="{0761879A-3F3D-484A-917A-E74147FBBC3B}"/>
    <cellStyle name="%60 - Vurgu2 83" xfId="4399" xr:uid="{86BD96C5-B8FD-4ECE-9134-48FCF59725B1}"/>
    <cellStyle name="%60 - Vurgu2 84" xfId="4419" xr:uid="{77061393-5089-48E6-957A-1F4CABCB9157}"/>
    <cellStyle name="%60 - Vurgu2 85" xfId="4439" xr:uid="{95A96CE4-3519-4A3C-A345-EE163D762B0E}"/>
    <cellStyle name="%60 - Vurgu2 86" xfId="4460" xr:uid="{063DBF13-80F3-4BA8-B029-BBA6A07B3F4F}"/>
    <cellStyle name="%60 - Vurgu2 87" xfId="4480" xr:uid="{64487EF6-BC83-4465-9B0C-8DCEEB0456FE}"/>
    <cellStyle name="%60 - Vurgu2 88" xfId="4500" xr:uid="{CC3F355E-06BE-4224-A2D7-BB8B9FBEA62E}"/>
    <cellStyle name="%60 - Vurgu2 89" xfId="4520" xr:uid="{466EBDAB-6935-497D-A1F1-023D7D426498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3" xfId="2027" xr:uid="{579DD165-3F94-4234-A583-69B56212CEA4}"/>
    <cellStyle name="%60 - Vurgu2 90" xfId="4540" xr:uid="{5B45996C-1014-4866-AAE6-9E9FF2D76C84}"/>
    <cellStyle name="%60 - Vurgu2 91" xfId="4560" xr:uid="{6B5DE0FA-012C-4C55-B196-EC77F9B34E98}"/>
    <cellStyle name="%60 - Vurgu2 92" xfId="4580" xr:uid="{930B9C44-AB30-4956-B070-80A117C9943F}"/>
    <cellStyle name="%60 - Vurgu2 93" xfId="4600" xr:uid="{0556E100-2936-4AA0-8FEE-429CFE28808F}"/>
    <cellStyle name="%60 - Vurgu2 94" xfId="4620" xr:uid="{81E6A5E3-3ECE-4957-A4D6-ED7231558872}"/>
    <cellStyle name="%60 - Vurgu2 95" xfId="4640" xr:uid="{951D3D55-45AC-4B95-8DD7-F9BC251ADB41}"/>
    <cellStyle name="%60 - Vurgu2 96" xfId="4660" xr:uid="{0E3AB450-80DB-4DAE-9EE1-B638808CE66C}"/>
    <cellStyle name="%60 - Vurgu2 97" xfId="4680" xr:uid="{5BCC411B-3DF1-4AC8-827A-11F637791E1C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3" xfId="2051" xr:uid="{A6BCE385-87C4-4E8C-9229-931577CF2412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3" xfId="2135" xr:uid="{D2755F80-F95F-491A-B002-07CB6169AA6D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3" xfId="2156" xr:uid="{4C46C5A5-FF1B-48FA-8208-1B02C6695CD1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3" xfId="2178" xr:uid="{3CBC7C5F-2844-4E46-A558-3067D9B6FD9D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3" xfId="2199" xr:uid="{C8DBC332-B224-4209-AFDA-5847DB8DF380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3" xfId="2220" xr:uid="{CFE3ABC5-4D7C-46B7-8D61-DBB2AD96E3DC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3" xfId="2241" xr:uid="{3AE50A6D-925C-4735-9AA2-3AF7EA4A0294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3" xfId="2262" xr:uid="{B2DDC89E-F420-4718-9637-47F1A48FF913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3" xfId="2283" xr:uid="{2E068258-82F3-44AD-B459-A30023082D6C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3" xfId="2304" xr:uid="{6EBCD057-2F18-41D7-B427-D8D2E1A4DE57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3" xfId="1885" xr:uid="{1A45943A-3360-4385-89F7-3EAADFC14959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3" xfId="2324" xr:uid="{2DF7F793-3EC9-4ED1-B175-9173B67B0413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3" xfId="2344" xr:uid="{742CD1ED-8ABE-4502-A9BD-41520D95F770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3" xfId="2364" xr:uid="{57FB0441-4B80-467D-A632-8C4D98D13461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3" xfId="2384" xr:uid="{B693ED96-6908-4E92-B265-BFE38DB760F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3" xfId="2405" xr:uid="{356EB5DC-4686-4738-B818-4ABF8362136C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3" xfId="2426" xr:uid="{215DF7D7-8F44-4D0E-8C87-EC9CBD846967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3" xfId="2447" xr:uid="{7FAF1021-F27B-4E4C-92E5-F3509A1E3E1B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3" xfId="2470" xr:uid="{BBA10C76-A2AF-42C2-BBF4-040909E0115D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3" xfId="2491" xr:uid="{F8121350-84FE-483C-A5CE-AF749823002B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3" xfId="2512" xr:uid="{29379797-5306-4CD2-8CFE-BF8CA64FB77C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3" xfId="1905" xr:uid="{91572E14-44EE-4CC6-B80A-75A7F57EEC45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3" xfId="2532" xr:uid="{EDFEA75C-49E6-439D-9146-82C47665101D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3" xfId="2553" xr:uid="{C7F65838-D601-4C01-8C30-E9E10F90E034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3" xfId="2574" xr:uid="{AB19C34C-5BA5-4DAE-9573-87DD22F283AF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3" xfId="2594" xr:uid="{621FD6D1-12D1-495A-96F7-524FF44E7D95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3" xfId="2614" xr:uid="{8F609E38-9082-42FF-BFF1-655DF3BED2AB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3" xfId="2634" xr:uid="{28F99683-6D5C-4D3D-ACAC-4422394AE5EA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3" xfId="2654" xr:uid="{26F79432-1D36-42FC-B4DE-923438DEB68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3" xfId="2675" xr:uid="{5CBACDFA-2B9A-4DC3-AC85-94FA94C47B59}"/>
    <cellStyle name="%60 - Vurgu3 38" xfId="865" xr:uid="{948502A1-7C71-40BD-8995-B13B36B4F0B9}"/>
    <cellStyle name="%60 - Vurgu3 38 2" xfId="2695" xr:uid="{3F585388-9394-47F1-89C9-9B9E2723BD2B}"/>
    <cellStyle name="%60 - Vurgu3 39" xfId="1700" xr:uid="{1C025A8B-CFC4-4A27-84D2-54B2DB4D0F05}"/>
    <cellStyle name="%60 - Vurgu3 39 2" xfId="3529" xr:uid="{E9C0826C-ECA5-44BD-947D-F57C1BFB116C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3" xfId="1925" xr:uid="{7F7BAFF8-05C6-4826-AD19-63C67A4C431B}"/>
    <cellStyle name="%60 - Vurgu3 40" xfId="1720" xr:uid="{78D8A182-4B89-4736-9332-690F8E8DDF2C}"/>
    <cellStyle name="%60 - Vurgu3 40 2" xfId="3549" xr:uid="{1E2FBE80-7C02-483D-B97D-B85D37C9623B}"/>
    <cellStyle name="%60 - Vurgu3 41" xfId="1740" xr:uid="{F9319CD8-F3B5-404B-BCDD-F169B5D72C87}"/>
    <cellStyle name="%60 - Vurgu3 41 2" xfId="3569" xr:uid="{82C5571B-7CDE-49D4-98DC-650DA9157E62}"/>
    <cellStyle name="%60 - Vurgu3 42" xfId="1760" xr:uid="{B3C78FF6-FD73-431D-8F3A-930E4BAE3A3C}"/>
    <cellStyle name="%60 - Vurgu3 42 2" xfId="3589" xr:uid="{24174159-4F9E-4EF2-BDA2-9A5A006D1808}"/>
    <cellStyle name="%60 - Vurgu3 43" xfId="1780" xr:uid="{1D1B7049-FA90-45F8-B32C-79A2D7C70850}"/>
    <cellStyle name="%60 - Vurgu3 43 2" xfId="3609" xr:uid="{97BB54E8-B72F-476D-B6C9-63CDEEE6A713}"/>
    <cellStyle name="%60 - Vurgu3 44" xfId="1800" xr:uid="{4CE87AF3-A7BA-4292-9331-FF72C8D277C4}"/>
    <cellStyle name="%60 - Vurgu3 44 2" xfId="3629" xr:uid="{470F0AFE-B7EC-49F9-B0C2-73F6735B877B}"/>
    <cellStyle name="%60 - Vurgu3 45" xfId="1820" xr:uid="{9CCF7A3D-E7E1-47ED-86F8-7329EFEA4CFD}"/>
    <cellStyle name="%60 - Vurgu3 45 2" xfId="3649" xr:uid="{CA15A909-5F37-4D9B-86D3-2A993FA3F1B4}"/>
    <cellStyle name="%60 - Vurgu3 46" xfId="1840" xr:uid="{1EDD7F14-0BF2-467D-BC6F-756A21CDE448}"/>
    <cellStyle name="%60 - Vurgu3 46 2" xfId="3669" xr:uid="{889B7D10-FAE5-40F2-9654-40ADF4BA2B4D}"/>
    <cellStyle name="%60 - Vurgu3 47" xfId="1860" xr:uid="{E73B7CE5-D134-41EF-A0BF-A0F463927295}"/>
    <cellStyle name="%60 - Vurgu3 48" xfId="3689" xr:uid="{5D9FF091-87AB-42DE-8A66-235F87635BDB}"/>
    <cellStyle name="%60 - Vurgu3 49" xfId="3710" xr:uid="{66D52A3F-6174-429C-9987-4E64C5525C7E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3" xfId="1945" xr:uid="{AFC27DA5-9A12-4CC4-AD69-4CF415ACB93F}"/>
    <cellStyle name="%60 - Vurgu3 50" xfId="3731" xr:uid="{843D7B35-AFFE-42AB-9871-A74DE42D5A80}"/>
    <cellStyle name="%60 - Vurgu3 51" xfId="3751" xr:uid="{9CA5D67E-35DC-4090-924F-158E6321E7D2}"/>
    <cellStyle name="%60 - Vurgu3 52" xfId="3771" xr:uid="{B0ADB290-C3C5-4560-861C-0802939A8230}"/>
    <cellStyle name="%60 - Vurgu3 53" xfId="3791" xr:uid="{A12ED70B-FAEA-412D-9806-9DC7D85361B3}"/>
    <cellStyle name="%60 - Vurgu3 54" xfId="3811" xr:uid="{656C59D2-2EA2-444E-9E25-EC5814286777}"/>
    <cellStyle name="%60 - Vurgu3 55" xfId="3831" xr:uid="{CED8D34D-E774-45C1-BC30-8DD16992B89D}"/>
    <cellStyle name="%60 - Vurgu3 56" xfId="3851" xr:uid="{74C3CCF5-4E94-475D-A3F6-6FE9A9202DBF}"/>
    <cellStyle name="%60 - Vurgu3 57" xfId="3872" xr:uid="{D95F4051-8707-443D-8669-F994922BA076}"/>
    <cellStyle name="%60 - Vurgu3 58" xfId="3893" xr:uid="{BF38F86C-7A03-4DC2-865A-EEA9E94FEEE1}"/>
    <cellStyle name="%60 - Vurgu3 59" xfId="3913" xr:uid="{D19BA045-D382-46FB-850B-14B38B51F017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3" xfId="1966" xr:uid="{D233D911-6AD7-4A36-82AD-441DAD36DE1C}"/>
    <cellStyle name="%60 - Vurgu3 60" xfId="3933" xr:uid="{6F2D3ADC-F1CE-4B5A-AE90-9EB4154ABC76}"/>
    <cellStyle name="%60 - Vurgu3 61" xfId="3954" xr:uid="{E268478A-207D-412D-BD6A-A813D24B6EB7}"/>
    <cellStyle name="%60 - Vurgu3 62" xfId="3975" xr:uid="{AC8560D8-39D8-4BDA-869E-2C49FA2463AB}"/>
    <cellStyle name="%60 - Vurgu3 63" xfId="3995" xr:uid="{3DFCA86A-48A2-4676-93BA-E6A41FF1F545}"/>
    <cellStyle name="%60 - Vurgu3 64" xfId="4015" xr:uid="{3144F285-7C33-444A-9746-8B675F73AB88}"/>
    <cellStyle name="%60 - Vurgu3 65" xfId="4035" xr:uid="{29606469-10EF-495C-9284-9E8F6195F16A}"/>
    <cellStyle name="%60 - Vurgu3 66" xfId="4055" xr:uid="{47B417EE-A2FC-436B-B738-51B64642075A}"/>
    <cellStyle name="%60 - Vurgu3 67" xfId="4075" xr:uid="{902229C2-F0FF-45A3-808E-374F0D3EBDDB}"/>
    <cellStyle name="%60 - Vurgu3 68" xfId="4095" xr:uid="{1960B50C-B4FF-4672-BAFC-7DC08EB9B8AF}"/>
    <cellStyle name="%60 - Vurgu3 69" xfId="4115" xr:uid="{F522B86A-9040-4A64-AB10-028A98CD4A7C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3" xfId="1989" xr:uid="{7F94AF52-0558-4F83-8F5F-BE9945F08833}"/>
    <cellStyle name="%60 - Vurgu3 70" xfId="4135" xr:uid="{061F774E-CEA0-4554-9986-299E7E94A2DB}"/>
    <cellStyle name="%60 - Vurgu3 71" xfId="4156" xr:uid="{A0CF5D88-74C7-4D4E-AEF3-D275313548AB}"/>
    <cellStyle name="%60 - Vurgu3 72" xfId="4177" xr:uid="{5E8D8F03-E3ED-4641-AF1C-919F83E08C76}"/>
    <cellStyle name="%60 - Vurgu3 73" xfId="4198" xr:uid="{1AFC2418-FDB7-4FC7-BB30-9AF1152BDA37}"/>
    <cellStyle name="%60 - Vurgu3 74" xfId="4219" xr:uid="{8CA4CA61-79F0-446A-906A-CBB556A31273}"/>
    <cellStyle name="%60 - Vurgu3 75" xfId="4239" xr:uid="{1AFF7993-EFE1-436A-B5E2-F327F8C3C07A}"/>
    <cellStyle name="%60 - Vurgu3 76" xfId="4259" xr:uid="{73F4F552-CC0A-40F3-8CB3-F546DCFCDA19}"/>
    <cellStyle name="%60 - Vurgu3 77" xfId="4280" xr:uid="{0B7164BB-0EA4-4643-8D13-121ABC5A2420}"/>
    <cellStyle name="%60 - Vurgu3 78" xfId="4301" xr:uid="{7A30068C-0B5E-4C87-A017-9823D137FE93}"/>
    <cellStyle name="%60 - Vurgu3 79" xfId="4322" xr:uid="{99F0F6C3-33DD-4427-8D31-44E5CA4AC02B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3" xfId="2010" xr:uid="{3108E39B-9F99-4A99-B126-6965B52C68E1}"/>
    <cellStyle name="%60 - Vurgu3 80" xfId="4342" xr:uid="{7D2E6EBA-4CF5-4C87-9ECC-BC111492762B}"/>
    <cellStyle name="%60 - Vurgu3 81" xfId="4362" xr:uid="{504780BA-88C5-46D2-A221-5FFD4A9B1A96}"/>
    <cellStyle name="%60 - Vurgu3 82" xfId="4382" xr:uid="{961F5379-62A2-4D6D-9F03-51A4C19BAEA4}"/>
    <cellStyle name="%60 - Vurgu3 83" xfId="4402" xr:uid="{8DC22F8B-4BF7-49A3-A5B7-9502FE3E272E}"/>
    <cellStyle name="%60 - Vurgu3 84" xfId="4422" xr:uid="{B7728734-A16B-44D0-A9D2-F6040866D288}"/>
    <cellStyle name="%60 - Vurgu3 85" xfId="4442" xr:uid="{DAA47B99-BC8F-40ED-93F0-6BAE3C054F6C}"/>
    <cellStyle name="%60 - Vurgu3 86" xfId="4463" xr:uid="{F7121A14-0409-43FA-BBA7-DDF62D9E1E8F}"/>
    <cellStyle name="%60 - Vurgu3 87" xfId="4483" xr:uid="{5158F0D3-909E-40C6-8DB6-BCBD9B157240}"/>
    <cellStyle name="%60 - Vurgu3 88" xfId="4503" xr:uid="{D70D9715-373B-46C2-B375-D5B8DEFB9A98}"/>
    <cellStyle name="%60 - Vurgu3 89" xfId="4523" xr:uid="{B5B56CF0-1FBA-448E-853E-A56FCD0FC6DB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3" xfId="2030" xr:uid="{A24529FA-AEB6-42F0-8F7A-F0D7BB89751F}"/>
    <cellStyle name="%60 - Vurgu3 90" xfId="4543" xr:uid="{973FFA95-66E0-4E40-A0DF-F2672AD294C9}"/>
    <cellStyle name="%60 - Vurgu3 91" xfId="4563" xr:uid="{72346479-0E8F-44AE-AC79-2FA1A82B62E7}"/>
    <cellStyle name="%60 - Vurgu3 92" xfId="4583" xr:uid="{8575D956-0114-40CF-8BBA-CA88A1206338}"/>
    <cellStyle name="%60 - Vurgu3 93" xfId="4603" xr:uid="{E282B184-4563-4576-B649-F838722B3153}"/>
    <cellStyle name="%60 - Vurgu3 94" xfId="4623" xr:uid="{75E01307-2FB1-4EC8-8103-CD87899EC3D7}"/>
    <cellStyle name="%60 - Vurgu3 95" xfId="4643" xr:uid="{B9A0CA54-66A1-4DCE-B7BC-6E33B65CB236}"/>
    <cellStyle name="%60 - Vurgu3 96" xfId="4663" xr:uid="{8B69B717-CA51-4678-A452-8917C3421A05}"/>
    <cellStyle name="%60 - Vurgu3 97" xfId="4683" xr:uid="{2ABCE173-FF44-47E8-A375-9E3CEA4CD5E7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3" xfId="2054" xr:uid="{98FB14BE-B2C9-49B3-A4C1-029A2CF308A1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3" xfId="2138" xr:uid="{9476DA5D-BCF0-4A86-AC4F-4FB6C6445623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3" xfId="2159" xr:uid="{676D38F4-A819-4C58-80E5-EC0756D98A6A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3" xfId="2181" xr:uid="{653282B6-ECEB-4C78-9582-E8A00DA8F707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3" xfId="2202" xr:uid="{AF562612-842A-4A06-8202-2E4A47BDDE65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3" xfId="2223" xr:uid="{9F7EEC4F-24F8-4C1A-9D51-95060479BC87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3" xfId="2244" xr:uid="{E058F519-1735-4159-8167-830579DBE074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3" xfId="2265" xr:uid="{552D5A51-4AB0-442E-9C03-C35A0C4A0738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3" xfId="2286" xr:uid="{467DDFA2-0DA9-402A-8F06-42CF66E770F0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3" xfId="2307" xr:uid="{F9AF51B3-FB38-4831-B007-CE8EAAA93C89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3" xfId="1888" xr:uid="{BC4BA8E0-3DEC-4C0D-8177-86DA7A047700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3" xfId="2327" xr:uid="{70520244-3E7B-4B01-812B-40956908C2B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3" xfId="2347" xr:uid="{D95BB7CF-B703-48A1-BAC5-34297E76D789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3" xfId="2367" xr:uid="{94C8569E-4F72-4D66-9247-A205B1A9E60B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3" xfId="2387" xr:uid="{35F97928-A5D0-4875-9BDB-9ACDDBD8310A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3" xfId="2408" xr:uid="{00B8685F-4A9D-4F39-8A25-A1CDE3092B6B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3" xfId="2429" xr:uid="{C90B14D7-92CF-4FF7-9DA2-DD9F54836477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3" xfId="2450" xr:uid="{2DB2E4B4-167B-4B95-B6A0-C2A9F12E8AB8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3" xfId="2473" xr:uid="{9B76571F-01CE-40D3-B80C-F82AC7CE1BBE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3" xfId="2494" xr:uid="{398B71E2-D411-4C2E-A31F-B216B7E9B2B1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3" xfId="2515" xr:uid="{B241ED3A-E413-4A8F-925A-FD0DDDDDA4B0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3" xfId="1908" xr:uid="{91D32900-3214-4099-9168-24EE70E1319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3" xfId="2535" xr:uid="{2BFC9F6C-BC26-4002-995F-EC6383482560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3" xfId="2556" xr:uid="{D7BF60F9-16B7-492A-B297-9A18D7E8F2F6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3" xfId="2577" xr:uid="{C7217936-7EB3-4357-97B5-A2EE293AD73B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3" xfId="2597" xr:uid="{E4F4739E-69FC-4AC5-902F-75C86138EF2F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3" xfId="2617" xr:uid="{E31B370D-88DE-4050-96B5-46507CFCC0EB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3" xfId="2637" xr:uid="{49109381-295C-4B26-8931-2E5C1D581D1A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3" xfId="2657" xr:uid="{6C724572-6A75-4707-AA13-5430F2EBB18A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3" xfId="2678" xr:uid="{838C1D93-95EB-4808-8BD3-50D5E287EB3A}"/>
    <cellStyle name="%60 - Vurgu4 38" xfId="868" xr:uid="{23631B41-D7BD-4864-BE7E-D80E437B8C64}"/>
    <cellStyle name="%60 - Vurgu4 38 2" xfId="2698" xr:uid="{8F405FCF-2AB5-4EC6-AB05-04BA746C460D}"/>
    <cellStyle name="%60 - Vurgu4 39" xfId="1703" xr:uid="{3E1A8A59-3E7B-469A-BF0C-10AD3E41E557}"/>
    <cellStyle name="%60 - Vurgu4 39 2" xfId="3532" xr:uid="{950580A5-55FF-41B0-B405-99CC8FA8CC87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3" xfId="1928" xr:uid="{ECCC1114-6BF2-4ACC-A98F-B887416DBB5A}"/>
    <cellStyle name="%60 - Vurgu4 40" xfId="1723" xr:uid="{07C4F404-B967-444B-B83A-2BD056E37CAC}"/>
    <cellStyle name="%60 - Vurgu4 40 2" xfId="3552" xr:uid="{963DF678-3804-4A96-BAC8-B5FCE47C47B2}"/>
    <cellStyle name="%60 - Vurgu4 41" xfId="1743" xr:uid="{C45176C2-4572-4E17-A0DD-BEAC7134255A}"/>
    <cellStyle name="%60 - Vurgu4 41 2" xfId="3572" xr:uid="{A9AF7275-4ADA-4359-8C5F-5DBC8D54F96E}"/>
    <cellStyle name="%60 - Vurgu4 42" xfId="1763" xr:uid="{384F7248-1281-4DF2-B9D2-57F84E15FB65}"/>
    <cellStyle name="%60 - Vurgu4 42 2" xfId="3592" xr:uid="{65D457F8-1C8A-494C-A7FA-3D42BFEFAA9C}"/>
    <cellStyle name="%60 - Vurgu4 43" xfId="1783" xr:uid="{2022C73E-C47A-43F2-92B0-CD24ED944C96}"/>
    <cellStyle name="%60 - Vurgu4 43 2" xfId="3612" xr:uid="{FD8F1789-9282-4AB6-B27A-C1C1BEEC7921}"/>
    <cellStyle name="%60 - Vurgu4 44" xfId="1803" xr:uid="{74ABFB39-8590-4103-9899-DA95C2F7C1DF}"/>
    <cellStyle name="%60 - Vurgu4 44 2" xfId="3632" xr:uid="{91056E20-D84F-4BEC-80FE-52E09F6211F7}"/>
    <cellStyle name="%60 - Vurgu4 45" xfId="1823" xr:uid="{F3BC3640-DC99-4486-832C-601F0BADED9B}"/>
    <cellStyle name="%60 - Vurgu4 45 2" xfId="3652" xr:uid="{513E9A6F-AB26-43B2-99DE-EEFD0648F7B7}"/>
    <cellStyle name="%60 - Vurgu4 46" xfId="1843" xr:uid="{01D60553-881F-443B-AE97-4115027FB654}"/>
    <cellStyle name="%60 - Vurgu4 46 2" xfId="3672" xr:uid="{832986EB-8033-4068-AD89-0F3970048375}"/>
    <cellStyle name="%60 - Vurgu4 47" xfId="1863" xr:uid="{17F0FA83-02D4-4DD6-BE7E-766B0C149538}"/>
    <cellStyle name="%60 - Vurgu4 48" xfId="3692" xr:uid="{59D2B46F-5C0F-4553-AFDE-897204436587}"/>
    <cellStyle name="%60 - Vurgu4 49" xfId="3713" xr:uid="{3AD71D53-C56A-45F0-BBB8-57E1AB2985E7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3" xfId="1948" xr:uid="{73774ED2-0B83-491B-BA50-6823B7548E8D}"/>
    <cellStyle name="%60 - Vurgu4 50" xfId="3734" xr:uid="{C2D069A4-AEFF-464B-88F7-8227FED3A1F5}"/>
    <cellStyle name="%60 - Vurgu4 51" xfId="3754" xr:uid="{01227A70-C196-45AA-8E4C-FC81DD7C3D46}"/>
    <cellStyle name="%60 - Vurgu4 52" xfId="3774" xr:uid="{D7CCEC55-3D6E-41E6-828C-438BC47C51E4}"/>
    <cellStyle name="%60 - Vurgu4 53" xfId="3794" xr:uid="{18E5996A-60FE-4A07-9202-B9AA6DC23FBB}"/>
    <cellStyle name="%60 - Vurgu4 54" xfId="3814" xr:uid="{223F40D8-C58B-4469-90AE-50EF85DBA301}"/>
    <cellStyle name="%60 - Vurgu4 55" xfId="3834" xr:uid="{6A26E8F4-460D-40F6-8277-F569FD039DE1}"/>
    <cellStyle name="%60 - Vurgu4 56" xfId="3854" xr:uid="{9BAA051A-A13E-4A47-BF15-24BCFFDB40E5}"/>
    <cellStyle name="%60 - Vurgu4 57" xfId="3875" xr:uid="{383D0036-6A75-46CD-876A-6D6EB721AE50}"/>
    <cellStyle name="%60 - Vurgu4 58" xfId="3896" xr:uid="{95D18494-AD17-4F15-AF55-5D605CCFBB3C}"/>
    <cellStyle name="%60 - Vurgu4 59" xfId="3916" xr:uid="{43313138-5681-4BAA-B1A0-CA9C914470C6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3" xfId="1969" xr:uid="{C0190D49-DC88-4507-95FB-631E7CDFC57E}"/>
    <cellStyle name="%60 - Vurgu4 60" xfId="3936" xr:uid="{193EDBCB-F8CA-40A6-86E8-40F4ED082802}"/>
    <cellStyle name="%60 - Vurgu4 61" xfId="3957" xr:uid="{06A94539-458E-4FFB-B785-F0C15D19996B}"/>
    <cellStyle name="%60 - Vurgu4 62" xfId="3978" xr:uid="{6F8E114E-42E3-4D4F-8C19-516F08468B57}"/>
    <cellStyle name="%60 - Vurgu4 63" xfId="3998" xr:uid="{396C3997-255B-4BCA-9201-6C97CA83ECD7}"/>
    <cellStyle name="%60 - Vurgu4 64" xfId="4018" xr:uid="{E7630A21-FA5B-43D4-898B-E2463E6102FC}"/>
    <cellStyle name="%60 - Vurgu4 65" xfId="4038" xr:uid="{CDEDB66A-878E-4D07-B6CD-C708BF709DAF}"/>
    <cellStyle name="%60 - Vurgu4 66" xfId="4058" xr:uid="{A266508A-A1CD-4168-9A25-6E86E3EE81C2}"/>
    <cellStyle name="%60 - Vurgu4 67" xfId="4078" xr:uid="{ECDB0228-3C95-4839-9420-AD48F3F91DCB}"/>
    <cellStyle name="%60 - Vurgu4 68" xfId="4098" xr:uid="{DBAAEDC1-5DD5-4747-A30D-274126CD9705}"/>
    <cellStyle name="%60 - Vurgu4 69" xfId="4118" xr:uid="{AF0F3EB5-724C-4CC2-81DD-2F5276C01BEA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3" xfId="1992" xr:uid="{E1DE2DB4-AD01-413D-B6AC-4BA5B60E2F6B}"/>
    <cellStyle name="%60 - Vurgu4 70" xfId="4138" xr:uid="{F6EDFF6E-EF15-463A-A349-16C5817293A1}"/>
    <cellStyle name="%60 - Vurgu4 71" xfId="4159" xr:uid="{F52A7324-C57D-4951-865F-5A451AB8BAF8}"/>
    <cellStyle name="%60 - Vurgu4 72" xfId="4180" xr:uid="{E2EB2DFE-4B70-48D9-B822-62D9EEBE585C}"/>
    <cellStyle name="%60 - Vurgu4 73" xfId="4201" xr:uid="{D9839E3A-0974-40D7-A5FD-82D0D02E1927}"/>
    <cellStyle name="%60 - Vurgu4 74" xfId="4222" xr:uid="{90ABAB98-5E0B-426B-8314-4EA227521B5E}"/>
    <cellStyle name="%60 - Vurgu4 75" xfId="4242" xr:uid="{FDAB5CF1-91D2-49A6-A3A4-2D111689F63A}"/>
    <cellStyle name="%60 - Vurgu4 76" xfId="4262" xr:uid="{6CAD0399-D9B5-4542-8E4B-18537859B1A9}"/>
    <cellStyle name="%60 - Vurgu4 77" xfId="4283" xr:uid="{1D11B789-4F89-42B9-8DCE-5CE6A628F731}"/>
    <cellStyle name="%60 - Vurgu4 78" xfId="4304" xr:uid="{96A54E6D-D1F1-4F91-8642-46138F81F8E6}"/>
    <cellStyle name="%60 - Vurgu4 79" xfId="4325" xr:uid="{36166336-8644-4B81-A996-1CDF8FAA7123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3" xfId="2013" xr:uid="{CDF65B7C-6152-4B61-905D-FBB0DDCB037B}"/>
    <cellStyle name="%60 - Vurgu4 80" xfId="4345" xr:uid="{48EFA669-CCBD-4667-89BC-40639E318CD8}"/>
    <cellStyle name="%60 - Vurgu4 81" xfId="4365" xr:uid="{9B8BC4C5-A3BD-48D2-B73A-26590E27F0A1}"/>
    <cellStyle name="%60 - Vurgu4 82" xfId="4385" xr:uid="{01F4C94E-7418-453D-9220-BE37739FEB77}"/>
    <cellStyle name="%60 - Vurgu4 83" xfId="4405" xr:uid="{5E6897CD-1B9D-4CB2-8135-23A7E8277050}"/>
    <cellStyle name="%60 - Vurgu4 84" xfId="4425" xr:uid="{CCAB2400-1C1D-4248-B35E-396D53082DEC}"/>
    <cellStyle name="%60 - Vurgu4 85" xfId="4445" xr:uid="{CD5ACE08-F85A-4A6B-9FA4-6D7C62C3844A}"/>
    <cellStyle name="%60 - Vurgu4 86" xfId="4466" xr:uid="{8E1F3554-381D-49CD-B887-CFD4F38FF698}"/>
    <cellStyle name="%60 - Vurgu4 87" xfId="4486" xr:uid="{83A766D3-5D81-4799-A2E5-4D87DE4FBADA}"/>
    <cellStyle name="%60 - Vurgu4 88" xfId="4506" xr:uid="{56CC4EA6-D7D9-4B3F-AA3D-D576823AF9F7}"/>
    <cellStyle name="%60 - Vurgu4 89" xfId="4526" xr:uid="{28FDEED4-435B-4800-89E7-44BCD1CA307C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3" xfId="2033" xr:uid="{46BB0E33-BF7C-4CEF-BB1F-F156B057F29D}"/>
    <cellStyle name="%60 - Vurgu4 90" xfId="4546" xr:uid="{144E61CF-57FA-4BB0-BFA6-F63829DEADA1}"/>
    <cellStyle name="%60 - Vurgu4 91" xfId="4566" xr:uid="{060C6D5E-3EB5-4E56-8919-B06861ED026C}"/>
    <cellStyle name="%60 - Vurgu4 92" xfId="4586" xr:uid="{994222BA-235C-4A94-B2B1-12EA9961D8B8}"/>
    <cellStyle name="%60 - Vurgu4 93" xfId="4606" xr:uid="{28EAD90B-A798-4042-AE7C-568FD9D067A0}"/>
    <cellStyle name="%60 - Vurgu4 94" xfId="4626" xr:uid="{8B4121CD-D203-4678-8B5B-C336C41E3EBC}"/>
    <cellStyle name="%60 - Vurgu4 95" xfId="4646" xr:uid="{6C7B0EDD-ABA3-4858-825C-638859F4E343}"/>
    <cellStyle name="%60 - Vurgu4 96" xfId="4666" xr:uid="{CBD691D2-DFF2-42B5-BEE1-1F009B02F50A}"/>
    <cellStyle name="%60 - Vurgu4 97" xfId="4686" xr:uid="{3A7E8D1C-6E6E-4B83-94A9-18F595E19A17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3" xfId="2057" xr:uid="{4F586F61-35F6-4C3F-B608-D547080F6AA4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3" xfId="2141" xr:uid="{46CC7DA4-7A99-4E64-863E-FC0E162E8AF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3" xfId="2162" xr:uid="{4A07FB29-5C25-4D54-B03D-0AB60B398851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3" xfId="2184" xr:uid="{72915A92-318E-449E-9EDF-93AE90F53538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3" xfId="2205" xr:uid="{1CFFE953-955A-48F6-AD0B-208B9C7A6604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3" xfId="2226" xr:uid="{8444FD7C-F006-4F04-AA14-126BE0356D2A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3" xfId="2247" xr:uid="{580910F7-B503-40E4-BE19-478E90D2B2A9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3" xfId="2268" xr:uid="{4E684E75-52A5-4F5C-8137-CDD0CFD6DCDD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3" xfId="2289" xr:uid="{5872695A-E279-4970-BBCE-414F039D38E1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3" xfId="2310" xr:uid="{66CB146E-7F6C-4482-8BC8-66F4FE150FB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3" xfId="1891" xr:uid="{2FCC8D1E-DF99-4CFC-97A2-A77FDF06E441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3" xfId="2330" xr:uid="{E1CF452F-0385-4735-AC72-D580FC038714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3" xfId="2350" xr:uid="{DD9ED620-E40E-45F9-9E6D-4697A919254D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3" xfId="2370" xr:uid="{99DE7B38-98E5-4D39-9B6B-C1F2857D568E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3" xfId="2390" xr:uid="{53454485-7EFD-47EB-991F-E3B07D9D0591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3" xfId="2411" xr:uid="{02B607BB-6F6B-4EA3-A3A4-3CE64EECF224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3" xfId="2432" xr:uid="{4815D9A3-E869-4376-977B-1328E6CF6549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3" xfId="2453" xr:uid="{E4B04826-D72C-4B01-B6F2-F2AE8AE1C779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3" xfId="2476" xr:uid="{97E7CDD7-1B8D-4E4C-A5FC-231BBD07BDE0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3" xfId="2497" xr:uid="{E3CB6F8A-AA54-480C-9543-93CEF1091C34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3" xfId="2518" xr:uid="{00121496-B209-4E01-9431-1A51B9A1EB79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3" xfId="1911" xr:uid="{40FEAAAA-B7E3-4AEB-81AA-E7D18C4340C3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3" xfId="2538" xr:uid="{9866DF26-AAE2-404B-93F4-B7DCA145720F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3" xfId="2559" xr:uid="{FA459FCC-63C9-42F9-AB7E-85EF0C1DF6D2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3" xfId="2580" xr:uid="{C4EF366D-CD50-4491-8D0A-1C9576A3ECF8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3" xfId="2600" xr:uid="{C30C50AA-4BF6-4BFA-899A-358E6D2A40D2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3" xfId="2620" xr:uid="{A8D7A1AC-8969-45A0-8BE0-065D74615184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3" xfId="2640" xr:uid="{10E74C3E-BD2E-42D4-B54A-9BE680B0C370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3" xfId="2660" xr:uid="{C01E76EB-F619-4766-BEB1-7ECB515E01A2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3" xfId="2681" xr:uid="{F46153E8-57BB-4BC0-AD39-D4B300A5B823}"/>
    <cellStyle name="%60 - Vurgu5 38" xfId="871" xr:uid="{B745F918-AA77-44E7-B7BE-8657B5B2FC75}"/>
    <cellStyle name="%60 - Vurgu5 38 2" xfId="2701" xr:uid="{ADF30513-788A-45B3-82EA-2A9211695B3C}"/>
    <cellStyle name="%60 - Vurgu5 39" xfId="1706" xr:uid="{C0D999EE-72C5-444B-B838-D21F4F931CA4}"/>
    <cellStyle name="%60 - Vurgu5 39 2" xfId="3535" xr:uid="{50577033-56F0-4B6F-BF6E-786434F92BFD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3" xfId="1931" xr:uid="{41D1F0FF-B91A-4320-98A3-0F08DEC360D3}"/>
    <cellStyle name="%60 - Vurgu5 40" xfId="1726" xr:uid="{749849E6-A9D9-4F48-9B62-154935FDFC13}"/>
    <cellStyle name="%60 - Vurgu5 40 2" xfId="3555" xr:uid="{53E79618-5F14-49D5-8F5F-1627A58928CE}"/>
    <cellStyle name="%60 - Vurgu5 41" xfId="1746" xr:uid="{BF32E803-5C8B-475A-A095-1F597213FBF8}"/>
    <cellStyle name="%60 - Vurgu5 41 2" xfId="3575" xr:uid="{0438B30D-EA25-4665-8C20-376F4814655E}"/>
    <cellStyle name="%60 - Vurgu5 42" xfId="1766" xr:uid="{EF88D81D-883E-4CC5-92AD-29E80C19AEEA}"/>
    <cellStyle name="%60 - Vurgu5 42 2" xfId="3595" xr:uid="{A038FD4B-EA28-41EF-B998-7D9357EF6E33}"/>
    <cellStyle name="%60 - Vurgu5 43" xfId="1786" xr:uid="{E0AF6284-420F-42EB-AA24-6E54992A2419}"/>
    <cellStyle name="%60 - Vurgu5 43 2" xfId="3615" xr:uid="{4F70EFCB-8066-49E9-B09E-D3C0EAD20EB2}"/>
    <cellStyle name="%60 - Vurgu5 44" xfId="1806" xr:uid="{CB14FFE8-E7D5-4654-B05A-09A2151429E3}"/>
    <cellStyle name="%60 - Vurgu5 44 2" xfId="3635" xr:uid="{414090DE-4AAD-4FDA-B30E-C600C59589EB}"/>
    <cellStyle name="%60 - Vurgu5 45" xfId="1826" xr:uid="{4C86B56B-97E2-4DB1-A4B6-5C155E94EE65}"/>
    <cellStyle name="%60 - Vurgu5 45 2" xfId="3655" xr:uid="{90FFB8AC-8CC9-468B-87CE-B57A96C028EB}"/>
    <cellStyle name="%60 - Vurgu5 46" xfId="1846" xr:uid="{B261F8E5-17B4-4593-B904-495676B412D0}"/>
    <cellStyle name="%60 - Vurgu5 46 2" xfId="3675" xr:uid="{C1C00CEB-D4E0-4339-B020-4B046D6D3337}"/>
    <cellStyle name="%60 - Vurgu5 47" xfId="1866" xr:uid="{43F50634-6770-4BFD-9E22-C9281BAC3339}"/>
    <cellStyle name="%60 - Vurgu5 48" xfId="3695" xr:uid="{8E9C5B19-DB8C-48F3-874D-CD0C4D463261}"/>
    <cellStyle name="%60 - Vurgu5 49" xfId="3716" xr:uid="{7661BFC7-AA9F-4DD1-A784-956E4E211AE4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3" xfId="1951" xr:uid="{07C67C93-789E-478B-944F-9B464B280D29}"/>
    <cellStyle name="%60 - Vurgu5 50" xfId="3737" xr:uid="{9E27E2CB-05D0-4B78-99CF-2EB2EAD78155}"/>
    <cellStyle name="%60 - Vurgu5 51" xfId="3757" xr:uid="{18ECEBF8-8210-4314-8815-A9EF562ADFDE}"/>
    <cellStyle name="%60 - Vurgu5 52" xfId="3777" xr:uid="{F1544A53-D44C-49B9-B102-A03403EF8186}"/>
    <cellStyle name="%60 - Vurgu5 53" xfId="3797" xr:uid="{E4D4294F-08BC-4D3C-9BA4-1BD95E369D7B}"/>
    <cellStyle name="%60 - Vurgu5 54" xfId="3817" xr:uid="{CD8F7332-C834-4EA3-B926-7DBDD15EA767}"/>
    <cellStyle name="%60 - Vurgu5 55" xfId="3837" xr:uid="{89F54E9D-D476-4191-902A-44D576872019}"/>
    <cellStyle name="%60 - Vurgu5 56" xfId="3857" xr:uid="{4996028C-A2E7-4A51-B798-3458B0249BB6}"/>
    <cellStyle name="%60 - Vurgu5 57" xfId="3878" xr:uid="{6DAC55A7-E902-4B9D-A7DD-CA703276189A}"/>
    <cellStyle name="%60 - Vurgu5 58" xfId="3899" xr:uid="{1AD58909-9E5A-42A4-A67E-56B085A424C0}"/>
    <cellStyle name="%60 - Vurgu5 59" xfId="3919" xr:uid="{B103498A-36A4-402E-A3D9-F8BFD97D80E5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3" xfId="1972" xr:uid="{B663FA14-5E55-457F-BBCE-1CD1D91EFB64}"/>
    <cellStyle name="%60 - Vurgu5 60" xfId="3939" xr:uid="{73EB6F72-CBC7-4213-8A84-66A4C4DAF7C7}"/>
    <cellStyle name="%60 - Vurgu5 61" xfId="3960" xr:uid="{23DC23F4-A920-4707-B820-274FFFFF79B6}"/>
    <cellStyle name="%60 - Vurgu5 62" xfId="3981" xr:uid="{59A7382F-5758-40D4-B8CE-C299042AD58F}"/>
    <cellStyle name="%60 - Vurgu5 63" xfId="4001" xr:uid="{65AC149E-D87F-4869-8FC0-F7B6EDCC5747}"/>
    <cellStyle name="%60 - Vurgu5 64" xfId="4021" xr:uid="{B4CB8E4D-569A-47FC-A974-C471999EC21C}"/>
    <cellStyle name="%60 - Vurgu5 65" xfId="4041" xr:uid="{A88C9CC1-7420-4BB8-B7BA-8803CB6F4942}"/>
    <cellStyle name="%60 - Vurgu5 66" xfId="4061" xr:uid="{1BB0EF98-30B5-458A-B258-644ACABFE8DD}"/>
    <cellStyle name="%60 - Vurgu5 67" xfId="4081" xr:uid="{A27231CD-092C-4D13-AB12-6B4168C8F875}"/>
    <cellStyle name="%60 - Vurgu5 68" xfId="4101" xr:uid="{9BA9EC24-6EB5-441A-9AC6-E9E5A435B53C}"/>
    <cellStyle name="%60 - Vurgu5 69" xfId="4121" xr:uid="{95D5CD1A-7621-4446-9173-3102A58DD4A4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3" xfId="1995" xr:uid="{AF625BA5-151E-49D2-A4CE-DBD49E4CEB97}"/>
    <cellStyle name="%60 - Vurgu5 70" xfId="4141" xr:uid="{CEB9A586-1FC2-4AD0-BF94-7192CB73770A}"/>
    <cellStyle name="%60 - Vurgu5 71" xfId="4162" xr:uid="{7FCD0D71-28B7-4415-B380-72F94C614EF0}"/>
    <cellStyle name="%60 - Vurgu5 72" xfId="4183" xr:uid="{55E6617B-1979-4D75-8DC6-382B11B864A9}"/>
    <cellStyle name="%60 - Vurgu5 73" xfId="4204" xr:uid="{4E716EC8-FCAF-48E6-8CA0-64AAA87BB5EA}"/>
    <cellStyle name="%60 - Vurgu5 74" xfId="4225" xr:uid="{A78D334E-E811-4573-BD38-17D4123263B2}"/>
    <cellStyle name="%60 - Vurgu5 75" xfId="4245" xr:uid="{3262D83D-D3DC-4844-8E61-9DAEA2D185D8}"/>
    <cellStyle name="%60 - Vurgu5 76" xfId="4265" xr:uid="{3B22E44A-9C69-4EE5-9EA7-2EA2B16D4CD4}"/>
    <cellStyle name="%60 - Vurgu5 77" xfId="4286" xr:uid="{52C6FED5-1E21-4D71-9E5D-AA641CAC33D1}"/>
    <cellStyle name="%60 - Vurgu5 78" xfId="4307" xr:uid="{2F96371E-49F9-4699-8818-3F9300F035A3}"/>
    <cellStyle name="%60 - Vurgu5 79" xfId="4328" xr:uid="{3A33D201-0E52-468E-BA1E-408FD3149630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3" xfId="2016" xr:uid="{32BB6DDB-F52A-4AB0-8EE7-3D359F451063}"/>
    <cellStyle name="%60 - Vurgu5 80" xfId="4348" xr:uid="{D1E292B3-525D-4432-878A-1EA515881816}"/>
    <cellStyle name="%60 - Vurgu5 81" xfId="4368" xr:uid="{E7A49865-7591-439F-A74A-7C717A006527}"/>
    <cellStyle name="%60 - Vurgu5 82" xfId="4388" xr:uid="{778AD100-6E96-400D-9265-A476E41F4181}"/>
    <cellStyle name="%60 - Vurgu5 83" xfId="4408" xr:uid="{13A31F26-63FC-46B6-BF31-A0D18708E9BE}"/>
    <cellStyle name="%60 - Vurgu5 84" xfId="4428" xr:uid="{0BC5ADAF-00E7-42B6-8612-055B3833FC0D}"/>
    <cellStyle name="%60 - Vurgu5 85" xfId="4448" xr:uid="{828A9519-1F7F-4333-B6ED-1EE13BD96CB7}"/>
    <cellStyle name="%60 - Vurgu5 86" xfId="4469" xr:uid="{9FD392D7-EBB9-4AC9-AD4B-378CD26FCF0A}"/>
    <cellStyle name="%60 - Vurgu5 87" xfId="4489" xr:uid="{E9254A3C-9D14-4671-8A55-0ACFFB0D5145}"/>
    <cellStyle name="%60 - Vurgu5 88" xfId="4509" xr:uid="{C36B0019-E9AE-43EC-8855-A2288931B7A7}"/>
    <cellStyle name="%60 - Vurgu5 89" xfId="4529" xr:uid="{EF626A41-0806-4DCB-B9D0-23AF8BB9BC46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3" xfId="2036" xr:uid="{E183E200-C120-4615-A8B6-E146DF89382F}"/>
    <cellStyle name="%60 - Vurgu5 90" xfId="4549" xr:uid="{9308D6C9-FBB6-4C3E-86F4-BCFA5D0C0B3A}"/>
    <cellStyle name="%60 - Vurgu5 91" xfId="4569" xr:uid="{CA004000-4C35-4AC8-B6AF-9E30B5664D00}"/>
    <cellStyle name="%60 - Vurgu5 92" xfId="4589" xr:uid="{F542E15A-BB0F-4A4E-8B88-39AF5FCDD41D}"/>
    <cellStyle name="%60 - Vurgu5 93" xfId="4609" xr:uid="{00BDDB1F-8FFB-4F3C-BD33-5A7081F137C1}"/>
    <cellStyle name="%60 - Vurgu5 94" xfId="4629" xr:uid="{7BE9CDE9-70B6-45B0-8D5C-BA37D84C8CBB}"/>
    <cellStyle name="%60 - Vurgu5 95" xfId="4649" xr:uid="{9600B456-A437-4949-9BD3-8C32895F51AB}"/>
    <cellStyle name="%60 - Vurgu5 96" xfId="4669" xr:uid="{B5E54163-F031-4B54-9FEE-A948A5B8292D}"/>
    <cellStyle name="%60 - Vurgu5 97" xfId="4689" xr:uid="{6BF5319C-984E-4703-82B2-D872067DB441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3" xfId="2060" xr:uid="{8567E8AA-8F44-4F5E-B77D-71C052E5379F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3" xfId="2144" xr:uid="{A337E57C-CB9A-4FAA-898B-22C3E486A8C5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3" xfId="2165" xr:uid="{01E76A7D-2882-47C8-932B-92ECC07AD680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3" xfId="2187" xr:uid="{6E1C2D92-6F92-4D8C-B279-F20CACD91A41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3" xfId="2208" xr:uid="{8AA0AA2F-7DA3-46D8-9628-C8BC1605A806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3" xfId="2229" xr:uid="{9971744E-A58D-4B5E-8C60-90323AC02794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3" xfId="2250" xr:uid="{5CD8313B-214E-4C0F-8BA0-56090317F48F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3" xfId="2271" xr:uid="{5289071E-CA9B-4F4E-97F3-BCDABD6A289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3" xfId="2292" xr:uid="{AA9B571A-32F3-4614-91DB-28606DA4DC9D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3" xfId="2313" xr:uid="{B8443889-86FA-4944-9DDF-7945CCA26B52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3" xfId="1894" xr:uid="{03669C1B-8C86-4F49-8FA1-D6209665753D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3" xfId="2333" xr:uid="{54323F9B-1E86-486E-A41E-1D82BBE7D7DE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3" xfId="2353" xr:uid="{AFF9EAF0-B9C7-4CE8-B0B1-5A8DA0B9523C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3" xfId="2373" xr:uid="{54B3EAC4-4C68-4418-8982-7E9A194F800F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3" xfId="2393" xr:uid="{986480FF-F015-43E1-B095-7A64AB76F5D1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3" xfId="2414" xr:uid="{2190FF95-FDCF-4F9E-92BD-0D8D322F8BCE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3" xfId="2435" xr:uid="{96B17BD3-E01A-4148-8200-B129CB62F4D8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3" xfId="2456" xr:uid="{F9786BEC-C04F-4BEE-9279-13398F770860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3" xfId="2479" xr:uid="{B1E92255-5D99-4DFF-8F0B-4FC0905072CD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3" xfId="2500" xr:uid="{BA510EA5-9BCF-42D5-97B3-D3FDE2E90044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3" xfId="2521" xr:uid="{3BA26B9F-A2BC-4CED-82BE-D6FC2CBCA55B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3" xfId="1914" xr:uid="{589FF9FC-A223-4A1F-916A-97C560FA2EA0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3" xfId="2541" xr:uid="{0A78D40A-6EB9-4668-BB10-B776B85657F2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3" xfId="2562" xr:uid="{C7E06F00-7ACC-4890-8F86-B09E7F8EC1BA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3" xfId="2583" xr:uid="{4E75E784-9891-4B31-80AD-85A882A41CC1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3" xfId="2603" xr:uid="{C64F2110-D924-4427-89FE-5C91BA09FBBB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3" xfId="2623" xr:uid="{290D224D-ED71-4BFD-9254-6020E80D0BC1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3" xfId="2643" xr:uid="{73F849F5-B17B-4BBD-BD1E-77D7403B1750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3" xfId="2663" xr:uid="{1E65FD9F-AF4D-4F3F-AE47-84049A57638B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3" xfId="2684" xr:uid="{F8EBFBE8-75EA-424A-A7F9-1756FB1CB432}"/>
    <cellStyle name="%60 - Vurgu6 38" xfId="874" xr:uid="{379A5FC4-F950-4DA5-A7D6-802DFBB8CDB1}"/>
    <cellStyle name="%60 - Vurgu6 38 2" xfId="2704" xr:uid="{E4D23E2D-6DCF-4060-B622-6B7DF5A9A91C}"/>
    <cellStyle name="%60 - Vurgu6 39" xfId="1709" xr:uid="{3DA59334-B430-4763-84A3-E025DE43A5BA}"/>
    <cellStyle name="%60 - Vurgu6 39 2" xfId="3538" xr:uid="{E34D9143-BC2B-44EA-8296-6204CC4C794E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3" xfId="1934" xr:uid="{123E034E-A447-4878-AF94-8CD6B6EA0508}"/>
    <cellStyle name="%60 - Vurgu6 40" xfId="1729" xr:uid="{21EB86A8-E4D4-4BD6-A414-896A661FD746}"/>
    <cellStyle name="%60 - Vurgu6 40 2" xfId="3558" xr:uid="{6AE6D916-581F-494A-B8AD-7D9AB3954863}"/>
    <cellStyle name="%60 - Vurgu6 41" xfId="1749" xr:uid="{6556FF4C-C98D-41AD-8752-29D28C706D4A}"/>
    <cellStyle name="%60 - Vurgu6 41 2" xfId="3578" xr:uid="{AC813313-FA0E-400C-BBE3-90351615340D}"/>
    <cellStyle name="%60 - Vurgu6 42" xfId="1769" xr:uid="{E2E0EB07-5BC3-4523-9EFB-E4CA0CA0F2FD}"/>
    <cellStyle name="%60 - Vurgu6 42 2" xfId="3598" xr:uid="{DC7BBFDC-6B50-47CF-90F1-F9DE4611A033}"/>
    <cellStyle name="%60 - Vurgu6 43" xfId="1789" xr:uid="{CD0D012E-958B-4263-96CE-F2137909001C}"/>
    <cellStyle name="%60 - Vurgu6 43 2" xfId="3618" xr:uid="{E06FE453-DD61-4CD8-A597-BBEF2DF3A631}"/>
    <cellStyle name="%60 - Vurgu6 44" xfId="1809" xr:uid="{AF2A900B-DDF8-427E-93E5-42DE4414695C}"/>
    <cellStyle name="%60 - Vurgu6 44 2" xfId="3638" xr:uid="{309F33AF-3C16-43CA-BB37-42F60229E204}"/>
    <cellStyle name="%60 - Vurgu6 45" xfId="1829" xr:uid="{323BEF48-131A-42BD-9CBE-5B82338E9F8B}"/>
    <cellStyle name="%60 - Vurgu6 45 2" xfId="3658" xr:uid="{A1A28489-C74C-4F68-9AD3-514F32EFE17C}"/>
    <cellStyle name="%60 - Vurgu6 46" xfId="1849" xr:uid="{2AD8BDD8-0946-4629-ADEF-8F9C7CAEE4DB}"/>
    <cellStyle name="%60 - Vurgu6 46 2" xfId="3678" xr:uid="{13188B11-DFD3-423E-BC9E-FAD9D66BE532}"/>
    <cellStyle name="%60 - Vurgu6 47" xfId="1869" xr:uid="{5444D729-1E2F-4072-8E83-7C064FE111E9}"/>
    <cellStyle name="%60 - Vurgu6 48" xfId="3698" xr:uid="{8139A79D-300C-420C-B4D2-5DCC7A1F4D36}"/>
    <cellStyle name="%60 - Vurgu6 49" xfId="3719" xr:uid="{3FEEA232-3E88-405E-B35D-448CA3A4CCCE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3" xfId="1954" xr:uid="{9D104D38-6FAD-4344-AF57-5A2D9DFF8DF5}"/>
    <cellStyle name="%60 - Vurgu6 50" xfId="3740" xr:uid="{8BECB0F4-66B7-40ED-B122-DAC675CC5A2F}"/>
    <cellStyle name="%60 - Vurgu6 51" xfId="3760" xr:uid="{1A5617E3-EE19-42DB-B336-53A923B84A02}"/>
    <cellStyle name="%60 - Vurgu6 52" xfId="3780" xr:uid="{20A72726-71DA-4AA5-8308-C7A67F58FBB0}"/>
    <cellStyle name="%60 - Vurgu6 53" xfId="3800" xr:uid="{E6860128-F907-4115-A1B9-242E25363915}"/>
    <cellStyle name="%60 - Vurgu6 54" xfId="3820" xr:uid="{07F56846-AC04-44C4-8041-4EF8850BAF3E}"/>
    <cellStyle name="%60 - Vurgu6 55" xfId="3840" xr:uid="{92CEB53E-1F03-40D2-806E-4C09EC9E33BD}"/>
    <cellStyle name="%60 - Vurgu6 56" xfId="3860" xr:uid="{33F94364-84C0-4C8A-B2F1-89E86EFE300C}"/>
    <cellStyle name="%60 - Vurgu6 57" xfId="3881" xr:uid="{5EB76A4A-B386-4B00-8A83-91047E1B9AA4}"/>
    <cellStyle name="%60 - Vurgu6 58" xfId="3902" xr:uid="{761CEA06-BA7F-4E90-AB94-F84167D07D47}"/>
    <cellStyle name="%60 - Vurgu6 59" xfId="3922" xr:uid="{A7F25824-A9CC-4EA5-9496-400723C0ED19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3" xfId="1975" xr:uid="{21120493-FAC7-46AA-AC89-F9748A9C24F5}"/>
    <cellStyle name="%60 - Vurgu6 60" xfId="3942" xr:uid="{659486F5-4ED4-4910-BDC5-C585240F96B2}"/>
    <cellStyle name="%60 - Vurgu6 61" xfId="3963" xr:uid="{37EF4DED-5BF7-4768-B544-93E0CEA60A87}"/>
    <cellStyle name="%60 - Vurgu6 62" xfId="3984" xr:uid="{64D944A1-0F88-42E6-82B1-AA71B1584601}"/>
    <cellStyle name="%60 - Vurgu6 63" xfId="4004" xr:uid="{895EF977-DF8E-4DE5-9917-C295D174953C}"/>
    <cellStyle name="%60 - Vurgu6 64" xfId="4024" xr:uid="{3AF3FF20-92BB-4CCE-BC0D-BB7BFA2415C0}"/>
    <cellStyle name="%60 - Vurgu6 65" xfId="4044" xr:uid="{4664393E-A0B9-490D-815C-D9E428361CB7}"/>
    <cellStyle name="%60 - Vurgu6 66" xfId="4064" xr:uid="{E7CD5DD8-5D4D-4AF6-9363-02EF9481EEE1}"/>
    <cellStyle name="%60 - Vurgu6 67" xfId="4084" xr:uid="{23AF31DC-9A4B-4567-ACB3-DF2D3913EAF2}"/>
    <cellStyle name="%60 - Vurgu6 68" xfId="4104" xr:uid="{835EEE8E-1F79-4BB9-A51D-2ADEC55F480F}"/>
    <cellStyle name="%60 - Vurgu6 69" xfId="4124" xr:uid="{50A0AF63-81FF-473E-8CD1-D91756AFFC26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3" xfId="1998" xr:uid="{EBBE2803-6842-42DD-BABD-3F8AEDB6F17E}"/>
    <cellStyle name="%60 - Vurgu6 70" xfId="4144" xr:uid="{0022E4A7-0ABD-4240-AC6D-71E0737F7FD6}"/>
    <cellStyle name="%60 - Vurgu6 71" xfId="4165" xr:uid="{F8CF84D9-A090-4F0B-8EE0-DB18EAC4E2C6}"/>
    <cellStyle name="%60 - Vurgu6 72" xfId="4186" xr:uid="{8866F3F9-2697-4426-9891-14BBBE0D7B0B}"/>
    <cellStyle name="%60 - Vurgu6 73" xfId="4207" xr:uid="{94079FD7-6ED5-468E-85CA-C40B5E5A052F}"/>
    <cellStyle name="%60 - Vurgu6 74" xfId="4228" xr:uid="{A183FD4C-2B90-4C32-B58E-2008565E8A5D}"/>
    <cellStyle name="%60 - Vurgu6 75" xfId="4248" xr:uid="{549DC879-BA85-4440-BD74-80528D5C43F1}"/>
    <cellStyle name="%60 - Vurgu6 76" xfId="4268" xr:uid="{4C68486D-356F-4C48-B653-474F72A0E00D}"/>
    <cellStyle name="%60 - Vurgu6 77" xfId="4289" xr:uid="{8C0EFA8C-9347-444A-B32E-7295B0288F73}"/>
    <cellStyle name="%60 - Vurgu6 78" xfId="4310" xr:uid="{85FEFC8C-50F5-406F-A115-C9BF76D373A6}"/>
    <cellStyle name="%60 - Vurgu6 79" xfId="4331" xr:uid="{4345F6AD-55E8-470F-8C37-A52B393D4707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3" xfId="2019" xr:uid="{F808E8C7-8FDA-4A5A-BDF3-E403E0E3FB92}"/>
    <cellStyle name="%60 - Vurgu6 80" xfId="4351" xr:uid="{B76E7BA7-0FED-4A67-B308-A36C911154F9}"/>
    <cellStyle name="%60 - Vurgu6 81" xfId="4371" xr:uid="{C3D0CA3F-8580-48BA-B3F2-A7780C7427D2}"/>
    <cellStyle name="%60 - Vurgu6 82" xfId="4391" xr:uid="{8A32ABEF-FFAB-484C-A006-3BECB193489B}"/>
    <cellStyle name="%60 - Vurgu6 83" xfId="4411" xr:uid="{60CC1A4C-C51C-4AE9-89A7-EB24E299B924}"/>
    <cellStyle name="%60 - Vurgu6 84" xfId="4431" xr:uid="{743B1BE7-C62B-4A4E-9EFD-06B392601A3C}"/>
    <cellStyle name="%60 - Vurgu6 85" xfId="4451" xr:uid="{883C25D0-B7C2-4761-8E34-63A47E27B894}"/>
    <cellStyle name="%60 - Vurgu6 86" xfId="4472" xr:uid="{AB81DB5D-9B6A-4018-9A4B-1193278CE830}"/>
    <cellStyle name="%60 - Vurgu6 87" xfId="4492" xr:uid="{1D66EAEA-70D6-43BF-B0CA-08AD7AD0589B}"/>
    <cellStyle name="%60 - Vurgu6 88" xfId="4512" xr:uid="{8443F0A7-B4AC-4370-8C4E-7923023DBC47}"/>
    <cellStyle name="%60 - Vurgu6 89" xfId="4532" xr:uid="{EC2951DD-CD42-4691-87CB-858703AB4247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3" xfId="2039" xr:uid="{3AE653AB-B005-45DE-AD06-3B894A5D6E06}"/>
    <cellStyle name="%60 - Vurgu6 90" xfId="4552" xr:uid="{CEABBC08-5904-4027-8718-E0B06608878F}"/>
    <cellStyle name="%60 - Vurgu6 91" xfId="4572" xr:uid="{9C132781-2253-417B-A6B3-51D14A61681E}"/>
    <cellStyle name="%60 - Vurgu6 92" xfId="4592" xr:uid="{22A90536-B9F3-4B20-8B93-2303127DF5E6}"/>
    <cellStyle name="%60 - Vurgu6 93" xfId="4612" xr:uid="{9FE8B6D3-2E56-43B0-B42B-107D28142132}"/>
    <cellStyle name="%60 - Vurgu6 94" xfId="4632" xr:uid="{0EEA8371-156F-410C-A5C8-88D2EFA23ED5}"/>
    <cellStyle name="%60 - Vurgu6 95" xfId="4652" xr:uid="{A3A1C3E9-21DB-426E-A951-2873377EEDC0}"/>
    <cellStyle name="%60 - Vurgu6 96" xfId="4672" xr:uid="{1E59693C-260F-4443-8AFF-F8761693EF8A}"/>
    <cellStyle name="%60 - Vurgu6 97" xfId="4692" xr:uid="{2240B835-0A72-4D1E-A1C7-07736A327A1D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2 2 2" xfId="4208" xr:uid="{E9620293-DAAF-40D7-81B4-6D8762E8B944}"/>
    <cellStyle name="Normal 10 3" xfId="2020" xr:uid="{F70DF411-1254-4A18-A455-5C5FC013488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3" xfId="2457" xr:uid="{936B70EF-D0BA-4BFA-B315-61C5D9E64B3B}"/>
    <cellStyle name="Normal 101" xfId="4573" xr:uid="{25DAB666-C8B4-4F4E-93A8-F65B5A832D05}"/>
    <cellStyle name="Normal 102" xfId="4593" xr:uid="{AB554822-1DE7-40AD-8539-49395E80A47B}"/>
    <cellStyle name="Normal 103" xfId="4613" xr:uid="{3A3CC5ED-21BB-4A7B-A406-7A07E4EEB6A8}"/>
    <cellStyle name="Normal 104" xfId="4633" xr:uid="{9BDB9F70-CC4B-423F-A68C-CACC74D39CC6}"/>
    <cellStyle name="Normal 105" xfId="4653" xr:uid="{9D2C9A2E-3F0A-45C2-BE07-0BA883AC0B34}"/>
    <cellStyle name="Normal 106" xfId="4673" xr:uid="{2DB1B605-53B7-4AE7-9314-DB38B495CDB3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3" xfId="2040" xr:uid="{38BDAB81-1BEB-453A-80EE-D5796061158F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3" xfId="2124" xr:uid="{BD2CD2C3-48D8-40FD-AE95-B921B439AD37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3" xfId="2145" xr:uid="{0011A452-7FA7-47F1-A8E6-9E5C3486964F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3" xfId="2167" xr:uid="{0742C02A-B2C8-464E-A9E5-A3CF252BE573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3" xfId="2188" xr:uid="{FDD212FB-5750-44E1-A975-AD75C3A14AC9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3" xfId="2209" xr:uid="{05335073-8EB0-4412-A35F-D90892C25611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3" xfId="2230" xr:uid="{C326E103-2045-4ECC-952B-5547C56FE9DD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3" xfId="2251" xr:uid="{3118DB1A-F364-4CAF-901E-C02F8CB0F911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3" xfId="2272" xr:uid="{FD7B9BE7-2CE3-480D-BECA-03F076894741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3" xfId="2061" xr:uid="{8B492967-B83C-47E1-8112-41E5AAB1DBF7}"/>
    <cellStyle name="Normal 2 3" xfId="876" xr:uid="{E1D473BE-DE3B-43EF-BDF2-6DC723016498}"/>
    <cellStyle name="Normal 2 3 2" xfId="2705" xr:uid="{7CC3B6A9-0B12-478C-895E-77077A5878BC}"/>
    <cellStyle name="Normal 2 4" xfId="1871" xr:uid="{C39EFA0E-DA24-40D2-8DDB-B2873AAC0FBC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3" xfId="1976" xr:uid="{B829E2FE-92F1-487C-994E-DA471ECEDCCB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3" xfId="2293" xr:uid="{6F5E7444-E65E-4D63-9426-98B0D7BFB093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3" xfId="2314" xr:uid="{99B23D6F-D930-4519-B531-063EB40E848E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3" xfId="2334" xr:uid="{F2552BF0-2F31-44AE-8D95-4114493306EB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3" xfId="2062" xr:uid="{2703D6A5-7952-404D-B658-900298253EF3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3" xfId="1977" xr:uid="{EAE40049-D6D6-4970-9F93-47557745A195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3" xfId="2354" xr:uid="{E7DE5356-FECB-4837-8997-928476D975C5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3" xfId="2374" xr:uid="{C2C86FEB-FA3F-4F29-85C3-3BA877D7B496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3" xfId="2394" xr:uid="{9337E4D6-4116-4BA5-B296-3E1D4E62C8B5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3" xfId="2415" xr:uid="{17786F69-11A0-40B7-AA10-A2F85EDB5F97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3" xfId="1875" xr:uid="{F2D839AA-8565-4772-8101-ECF33DD990F4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3" xfId="2436" xr:uid="{24F24F5F-EB31-4A8C-A56B-DDE14626E4E8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3" xfId="2459" xr:uid="{F576D8D2-D6FE-4F4E-B884-5CF6EE4564AE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3" xfId="2480" xr:uid="{2DEF45DA-A2AD-4E75-A027-636756FB5E01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3" xfId="2501" xr:uid="{A987B8AE-1BC1-4018-ADD7-455BDBAFF1A4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3" xfId="2522" xr:uid="{E8C0E4B2-F848-43D6-A0B3-601D8752300A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3" xfId="2542" xr:uid="{BAF4A4C2-36C0-480D-94C1-99F068DDA332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3" xfId="2563" xr:uid="{BC377416-0A5F-42B5-AA91-C30CB8B65826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3" xfId="2584" xr:uid="{A37A5FB6-A4CD-420F-B9BC-0E89B4835757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3" xfId="2604" xr:uid="{E76298BB-870A-49C1-BEE2-5E5DA33FCA1A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3" xfId="2624" xr:uid="{E753C174-F381-4713-AB13-9627EB102EAA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3" xfId="1895" xr:uid="{16B83FCF-3E74-46F8-94BE-84112C2BBECF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3" xfId="2644" xr:uid="{4604CEA5-FD0A-4E28-A3AC-DB4BB7BEC0A9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3" xfId="2664" xr:uid="{BB80B5ED-16D8-499B-826F-6789EADBA2B8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4" xfId="1690" xr:uid="{7DF2757D-4FD9-43F6-85D2-E5F905FBB0BD}"/>
    <cellStyle name="Normal 44 2" xfId="3519" xr:uid="{078C7511-4A2B-4895-B803-EA564294B620}"/>
    <cellStyle name="Normal 45" xfId="1710" xr:uid="{D4E2E758-CBA2-49ED-A254-D17FE22F538E}"/>
    <cellStyle name="Normal 45 2" xfId="3539" xr:uid="{F84955C2-8B87-4DFD-B993-EF9ED3F55071}"/>
    <cellStyle name="Normal 46" xfId="1730" xr:uid="{8C36B9D2-A594-4CAC-BC0A-EA9765803B21}"/>
    <cellStyle name="Normal 46 2" xfId="3559" xr:uid="{7D408450-05B6-493B-9D86-5644E37DDCC8}"/>
    <cellStyle name="Normal 47" xfId="1750" xr:uid="{DA44C058-DA39-4529-B526-206C9DE850DC}"/>
    <cellStyle name="Normal 47 2" xfId="3579" xr:uid="{6F1B3DD1-D1BD-43B6-A384-B2E79B89F1C9}"/>
    <cellStyle name="Normal 48" xfId="1770" xr:uid="{4134BCDF-797B-484F-AF03-E443FDE57423}"/>
    <cellStyle name="Normal 48 2" xfId="3599" xr:uid="{81DF036A-E096-4793-B57B-B783527CCFE2}"/>
    <cellStyle name="Normal 49" xfId="1790" xr:uid="{8426E02E-7817-4911-A65D-E9EF99E533DC}"/>
    <cellStyle name="Normal 49 2" xfId="3619" xr:uid="{5C4C5721-1857-4D96-B829-24279204F3E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3" xfId="1915" xr:uid="{010CFB2A-C246-450B-8287-1ECD8A954C88}"/>
    <cellStyle name="Normal 50" xfId="1810" xr:uid="{FEFCFA1C-7D4F-4064-AA89-352F8A978E03}"/>
    <cellStyle name="Normal 50 2" xfId="3639" xr:uid="{926C275C-F554-40C2-8939-4D889DE82DC7}"/>
    <cellStyle name="Normal 51" xfId="1830" xr:uid="{86D84A13-168E-4464-B562-7383E8013831}"/>
    <cellStyle name="Normal 51 2" xfId="3659" xr:uid="{4CAB61CC-2AB0-4ED3-B17E-6E567B36A6BA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3" xfId="2063" xr:uid="{839D0AFE-30DC-4423-82D1-A8FA669487E3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3" xfId="2064" xr:uid="{C5BCD3D0-2B09-4542-8726-61B4EB320AE4}"/>
    <cellStyle name="Normal 55" xfId="3679" xr:uid="{05F3D7C1-46C0-49E1-982B-A698B053D384}"/>
    <cellStyle name="Normal 56" xfId="3699" xr:uid="{CF1ACB72-C45E-4991-97A3-654A2B7A42C2}"/>
    <cellStyle name="Normal 57" xfId="3720" xr:uid="{1CEF54DD-2974-4C53-9FDF-3159D62A4820}"/>
    <cellStyle name="Normal 58" xfId="3741" xr:uid="{1D9DA850-4CCB-4BDB-8A8F-368B481E0C09}"/>
    <cellStyle name="Normal 59" xfId="3761" xr:uid="{89684134-BCFC-4A15-98DA-B310B0D74B90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3" xfId="1935" xr:uid="{8C0D8187-4B8C-4EDD-98EA-C051A5310832}"/>
    <cellStyle name="Normal 60" xfId="3781" xr:uid="{14B65DC8-3CB6-49CE-9183-66B692AC4BC3}"/>
    <cellStyle name="Normal 61" xfId="3801" xr:uid="{D0EBE99A-F992-4418-B7F2-DDE18EF23FF8}"/>
    <cellStyle name="Normal 62" xfId="3821" xr:uid="{5DCB0118-7A12-4B4A-B5AA-C253A80227F9}"/>
    <cellStyle name="Normal 63" xfId="3841" xr:uid="{CFDF44F2-DF96-4D8E-916B-2AA4F4BB9A01}"/>
    <cellStyle name="Normal 64" xfId="3861" xr:uid="{5091D8F5-6B43-4FB8-B699-2FA005836CF9}"/>
    <cellStyle name="Normal 65" xfId="3882" xr:uid="{B9AE3150-C759-452B-9A64-647CF89EAF4A}"/>
    <cellStyle name="Normal 66" xfId="3903" xr:uid="{B712CDF7-791A-4D52-AD4D-478E79C3ABC4}"/>
    <cellStyle name="Normal 67" xfId="3923" xr:uid="{159F460D-8BEA-42B9-9B8E-83F502557652}"/>
    <cellStyle name="Normal 68" xfId="3943" xr:uid="{85E8A10D-D802-4691-8E25-86FBCB7F93BA}"/>
    <cellStyle name="Normal 69" xfId="3964" xr:uid="{D5C19319-7441-4395-9266-F64F5A763A2D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3" xfId="1955" xr:uid="{0677D244-638D-406D-88CB-57565B34D99F}"/>
    <cellStyle name="Normal 70" xfId="3985" xr:uid="{FABB014B-BE7A-42F1-9441-2B493F0920A0}"/>
    <cellStyle name="Normal 71" xfId="4005" xr:uid="{BC87E86C-10F1-406C-81F2-2C6EEF29DC85}"/>
    <cellStyle name="Normal 72" xfId="4025" xr:uid="{E8BDB760-BA01-41FD-A0C0-BC4FFB899BE7}"/>
    <cellStyle name="Normal 73" xfId="4045" xr:uid="{FA5A4CE2-DBE2-4934-80D2-E78A150AB30B}"/>
    <cellStyle name="Normal 74" xfId="4065" xr:uid="{1E4EF18F-73C9-411D-92DD-67201558B7FB}"/>
    <cellStyle name="Normal 75" xfId="4085" xr:uid="{2EE4DD1A-1B5E-416C-A449-CCD4302C361C}"/>
    <cellStyle name="Normal 76" xfId="4105" xr:uid="{6CE3FDB0-1EA0-4B1A-847E-361033E94060}"/>
    <cellStyle name="Normal 77" xfId="4125" xr:uid="{D6EC8F8F-2D18-4744-B5F9-4845218A4689}"/>
    <cellStyle name="Normal 78" xfId="4145" xr:uid="{0E056073-566F-4B5C-AFFD-E07763913961}"/>
    <cellStyle name="Normal 79" xfId="4166" xr:uid="{BBEAAADC-4CCB-4AE5-A1D1-A79AE3FDC40C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3" xfId="1978" xr:uid="{0FAD78AB-3F2E-4D71-8FF5-D9760F861B94}"/>
    <cellStyle name="Normal 80" xfId="1850" xr:uid="{040F2E0D-E621-47C4-BB55-2790B659DC71}"/>
    <cellStyle name="Normal 81" xfId="4187" xr:uid="{DFAF1801-195A-4C34-B15C-6F1F91596E35}"/>
    <cellStyle name="Normal 82" xfId="4209" xr:uid="{ECD67BDE-34D7-481B-AF05-87407D2F3A8B}"/>
    <cellStyle name="Normal 83" xfId="4229" xr:uid="{147186CE-F192-4518-925D-BFACC7D6E919}"/>
    <cellStyle name="Normal 84" xfId="4249" xr:uid="{E20F3246-DEE4-402E-B1D8-3C9FC341A6CA}"/>
    <cellStyle name="Normal 85" xfId="4269" xr:uid="{F2D0C246-23EA-44F1-AB48-87D9C74E2157}"/>
    <cellStyle name="Normal 86" xfId="4290" xr:uid="{470EE64F-C489-47D5-90CD-1C390B27F857}"/>
    <cellStyle name="Normal 87" xfId="4311" xr:uid="{15C03F04-EDFB-4ECC-87E8-8E18D234D91A}"/>
    <cellStyle name="Normal 88" xfId="4332" xr:uid="{E6D4734B-E506-4894-B751-73D527D0A9C1}"/>
    <cellStyle name="Normal 89" xfId="4352" xr:uid="{38F6653C-7348-450C-B458-A70743A02ED1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3" xfId="1999" xr:uid="{DB62B314-1909-490F-A4AC-70F9D9B21B13}"/>
    <cellStyle name="Normal 90" xfId="4372" xr:uid="{9B433EE1-0E3A-4F2D-8BAD-95C42ACD4FE7}"/>
    <cellStyle name="Normal 91" xfId="4392" xr:uid="{7ED129C3-DC8B-477B-8F20-BC5436938D5B}"/>
    <cellStyle name="Normal 92" xfId="4412" xr:uid="{97B6B5E4-B776-4EC0-AB37-351F9BCAB506}"/>
    <cellStyle name="Normal 93" xfId="4432" xr:uid="{C96CFC4B-D54D-4968-9505-9C242D072E8F}"/>
    <cellStyle name="Normal 94" xfId="4452" xr:uid="{AC2C9AB1-E7A3-471A-A505-A0E51629A45C}"/>
    <cellStyle name="Normal 95" xfId="4473" xr:uid="{294C965A-67D2-4207-AD94-CB1F3E9B8DF0}"/>
    <cellStyle name="Normal 96" xfId="4493" xr:uid="{B43DA46F-21B1-40DB-B331-8A0CC4454BDC}"/>
    <cellStyle name="Normal 97" xfId="4513" xr:uid="{D68D5A5A-0E5A-4315-A1D3-AA474231275B}"/>
    <cellStyle name="Normal 98" xfId="4533" xr:uid="{78FC5EC8-ADB1-462C-B2BA-DB0789D5911B}"/>
    <cellStyle name="Normal 99" xfId="4553" xr:uid="{9F3AD3B4-60BD-44E7-AABF-E8D7AB384C11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3" xfId="2021" xr:uid="{3FF297BC-64CF-48E5-9FA7-265668D7E2DC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3" xfId="2042" xr:uid="{D7855CA8-826B-42F8-9728-3FA3C642DBFA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3" xfId="2126" xr:uid="{FAFA8F38-B1B8-4A9E-B50C-823E450386C3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3" xfId="2147" xr:uid="{D5C775FB-B3FC-44D2-A653-23AFA3E74728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3" xfId="2169" xr:uid="{C0A39BE7-52D7-4EFB-B6CE-C32A4CD41901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3" xfId="2190" xr:uid="{C2B35460-3179-4826-AA1E-A54039E45A22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3" xfId="2211" xr:uid="{2C5F8EE8-3291-4A02-90A6-D7E2CD3A6321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3" xfId="2232" xr:uid="{0F376C25-FB18-4854-9285-17030D1CA60E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3" xfId="2253" xr:uid="{28E65281-D6EB-4280-BDF9-A9352902B28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3" xfId="2274" xr:uid="{4470E491-A02A-438C-8B64-5AB30901FE7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3" xfId="1873" xr:uid="{546063BA-29F1-46FC-AD06-CD20D5E61FFF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3" xfId="2295" xr:uid="{B90AE2B3-1217-43CC-AC60-E61E63A50CBD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3" xfId="2315" xr:uid="{32AFA18C-A9A1-4F3B-A330-1548180AA4DD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3" xfId="2335" xr:uid="{6F58F2A8-18EA-4902-89BD-09F9E00BB190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3" xfId="2355" xr:uid="{9F54B5A7-D4DE-4EC0-94ED-E5E25C2668EF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3" xfId="2375" xr:uid="{1AB12F77-7E34-4CA5-BD48-9ABF9B68EB41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3" xfId="2396" xr:uid="{3376CD56-E2C0-4AD8-8FE5-7F493C6EA778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3" xfId="2417" xr:uid="{4011B4F4-3E52-4F0D-B90F-F6119A28D0B5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3" xfId="2438" xr:uid="{BBAB808B-F230-4265-AAFA-122F81DCC281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3" xfId="2461" xr:uid="{8181D183-C0E7-4F33-96E1-8752E9858727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3" xfId="2482" xr:uid="{EC3742A0-1DB7-485D-9FCA-A6898672CE32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3" xfId="1876" xr:uid="{3BC79060-4650-4BC4-9764-1F7D72BCC382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3" xfId="2503" xr:uid="{2D529D3E-588C-4FA1-A7D8-CE23379FFA5F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3" xfId="2523" xr:uid="{F28ED3B9-1823-49FB-8C65-2B8AF0F0359B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3" xfId="2544" xr:uid="{48AF6FAE-D48E-4E5C-9FC6-EF61DF0BA2A7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3" xfId="2565" xr:uid="{684B374F-5440-45EE-9525-A33847F0B2FB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3" xfId="2585" xr:uid="{BF75E5F8-BE21-4154-BC39-0036274D8E31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3" xfId="2605" xr:uid="{FB9E720C-D0BB-40C7-A01E-6EA6093B4FEF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3" xfId="2625" xr:uid="{2CA34C4C-EFED-4BA1-8D2D-77D5CC60C869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3" xfId="2645" xr:uid="{B211AF46-C588-4F02-A8FC-63D3FA019317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3" xfId="2666" xr:uid="{67A1FE65-AC60-45DC-A652-258D8E30702C}"/>
    <cellStyle name="Not 39" xfId="856" xr:uid="{EE798892-99BC-4B22-93FE-A0E93445AB14}"/>
    <cellStyle name="Not 39 2" xfId="2686" xr:uid="{3A2DBF52-EA75-4CD4-994B-F7E726684A11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3" xfId="1896" xr:uid="{C0A3F2E0-2DD9-4D5D-A010-252CC66CB620}"/>
    <cellStyle name="Not 40" xfId="1691" xr:uid="{C7D59E55-3D90-46D7-9C67-26B3D974531F}"/>
    <cellStyle name="Not 40 2" xfId="3520" xr:uid="{D746E244-9F2A-4E05-9DBF-0C8ED1EEBAC4}"/>
    <cellStyle name="Not 41" xfId="1711" xr:uid="{6B6C986C-EE4D-4F1B-A36D-FAC9C74B472B}"/>
    <cellStyle name="Not 41 2" xfId="3540" xr:uid="{5550AB0C-87A4-4B55-A8A4-149B8C220391}"/>
    <cellStyle name="Not 42" xfId="1731" xr:uid="{121D8D5C-DCEB-4DB1-ADA5-EC2E5D579F90}"/>
    <cellStyle name="Not 42 2" xfId="3560" xr:uid="{7D182C6A-A2FF-4A67-B4BC-98C670B1F387}"/>
    <cellStyle name="Not 43" xfId="1751" xr:uid="{296295D3-AF4F-4F17-9497-44B680E4332B}"/>
    <cellStyle name="Not 43 2" xfId="3580" xr:uid="{A745057C-75E8-4DBE-85EF-BA2B2CF937C8}"/>
    <cellStyle name="Not 44" xfId="1771" xr:uid="{06E468B2-F077-4F77-8BC1-2B22467BC2D6}"/>
    <cellStyle name="Not 44 2" xfId="3600" xr:uid="{032C37EB-2FDE-48D8-A8C0-106F1AF62008}"/>
    <cellStyle name="Not 45" xfId="1791" xr:uid="{F26D9620-A61D-4789-B120-A67BB43E01E9}"/>
    <cellStyle name="Not 45 2" xfId="3620" xr:uid="{BEE3FA20-3D57-4858-A669-3226D0B00364}"/>
    <cellStyle name="Not 46" xfId="1811" xr:uid="{7AC450DF-9F9A-41E6-88F9-9B98A3D6E0C1}"/>
    <cellStyle name="Not 46 2" xfId="3640" xr:uid="{AA7B7412-F420-4F84-A91C-A6A6F5281F9C}"/>
    <cellStyle name="Not 47" xfId="1831" xr:uid="{C6FB58D1-8EC1-4E33-98B3-3978FBD8F6A9}"/>
    <cellStyle name="Not 47 2" xfId="3660" xr:uid="{B1921E67-6881-490E-BB0F-077826CBAE40}"/>
    <cellStyle name="Not 48" xfId="1851" xr:uid="{C1E900FB-2792-4FC2-9A4A-FE72DAD23289}"/>
    <cellStyle name="Not 49" xfId="3680" xr:uid="{75A79C1C-2229-4F11-8E78-337131CC13A0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3" xfId="1916" xr:uid="{A6D291B9-E27A-4548-A968-92D59EA20EE0}"/>
    <cellStyle name="Not 50" xfId="3701" xr:uid="{CF623CB7-875B-4B5D-904B-D68E82742851}"/>
    <cellStyle name="Not 51" xfId="3722" xr:uid="{EE299239-8CBF-402E-ABAB-4A26C295163D}"/>
    <cellStyle name="Not 52" xfId="3742" xr:uid="{BF1B0A37-80AC-461C-957A-3804F0E0A2A8}"/>
    <cellStyle name="Not 53" xfId="3762" xr:uid="{4B44B32E-A70A-40C4-A183-D82AC3A5EFF1}"/>
    <cellStyle name="Not 54" xfId="3782" xr:uid="{C34EECC5-E7AA-42E3-9EA7-1BF532ADF618}"/>
    <cellStyle name="Not 55" xfId="3802" xr:uid="{25D8CC1D-1FD1-4A2A-92A8-9D44EE3C672A}"/>
    <cellStyle name="Not 56" xfId="3822" xr:uid="{E3782190-3E6A-450C-AAA7-FFABA6C8CD80}"/>
    <cellStyle name="Not 57" xfId="3842" xr:uid="{076168A9-6799-4690-9FCB-8DF226390536}"/>
    <cellStyle name="Not 58" xfId="3863" xr:uid="{962B50D8-65E8-4339-8582-F93E565BFFBD}"/>
    <cellStyle name="Not 59" xfId="3884" xr:uid="{25F1E75F-7897-4B6F-9296-F62513E1A0C6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3" xfId="1936" xr:uid="{B599EF04-A3AC-473A-BABD-5DE99B43AD68}"/>
    <cellStyle name="Not 60" xfId="3904" xr:uid="{797009FB-5E7B-4A64-B340-115E1797A8E2}"/>
    <cellStyle name="Not 61" xfId="3924" xr:uid="{C6FD9524-9375-491C-9317-8829705FC4F3}"/>
    <cellStyle name="Not 62" xfId="3945" xr:uid="{271DEE79-7D27-41F1-8925-80B5A1749C7D}"/>
    <cellStyle name="Not 63" xfId="3966" xr:uid="{CFB524D1-CBF1-4087-A315-F737D8D837A3}"/>
    <cellStyle name="Not 64" xfId="3986" xr:uid="{F9D37664-0041-42BA-9855-13DC568BA904}"/>
    <cellStyle name="Not 65" xfId="4006" xr:uid="{258719A9-1BD9-4E83-AD43-BD48C8DEE3B2}"/>
    <cellStyle name="Not 66" xfId="4026" xr:uid="{AE2A44E4-A3FD-4B77-B165-1DE1CA8974D9}"/>
    <cellStyle name="Not 67" xfId="4046" xr:uid="{66CBC75D-E4C3-4CF7-A685-917AF23C302D}"/>
    <cellStyle name="Not 68" xfId="4066" xr:uid="{05287D03-99D8-4D34-953A-EC51F424E7F4}"/>
    <cellStyle name="Not 69" xfId="4086" xr:uid="{F824AF80-9EF2-4915-A386-28048BEE6928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3" xfId="1957" xr:uid="{CCD0B773-6251-4083-AB0C-DE6527EDBB16}"/>
    <cellStyle name="Not 70" xfId="4106" xr:uid="{4CD82157-85DE-47E6-B4FA-FE76837BDE72}"/>
    <cellStyle name="Not 71" xfId="4126" xr:uid="{BD51ED70-4C94-4D5A-92D0-C1BAF4A6E946}"/>
    <cellStyle name="Not 72" xfId="4147" xr:uid="{04E46AD7-E6FD-4FC4-9BD2-7B239081CB5A}"/>
    <cellStyle name="Not 73" xfId="4168" xr:uid="{8F4E5847-97EF-4CFA-AF81-10B8EBFB7400}"/>
    <cellStyle name="Not 74" xfId="4189" xr:uid="{37926658-3721-4AEF-8F64-A4D9A1C27B88}"/>
    <cellStyle name="Not 75" xfId="4210" xr:uid="{33E38EEB-708A-4DA4-BDE6-0A1F71AAD89D}"/>
    <cellStyle name="Not 76" xfId="4230" xr:uid="{30CA2A17-58EC-4202-A148-C332A20D0D5F}"/>
    <cellStyle name="Not 77" xfId="4250" xr:uid="{8A41A4CF-C9A3-4148-85B7-E32B06094846}"/>
    <cellStyle name="Not 78" xfId="4271" xr:uid="{AAEBA0A4-515E-4806-82ED-1E2E637BF145}"/>
    <cellStyle name="Not 79" xfId="4292" xr:uid="{828CC575-496B-4FCA-BCE3-9E15A7327B60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3" xfId="1980" xr:uid="{D0887581-1C2B-44C7-8FB4-B50BF27E726B}"/>
    <cellStyle name="Not 80" xfId="4313" xr:uid="{1099ECB8-D9C0-4230-A818-8AC5F26300CC}"/>
    <cellStyle name="Not 81" xfId="4333" xr:uid="{6900C429-4643-4A47-90AD-93769FB070AF}"/>
    <cellStyle name="Not 82" xfId="4353" xr:uid="{941768DE-372B-4666-B469-7878274686AE}"/>
    <cellStyle name="Not 83" xfId="4373" xr:uid="{85CF712D-CB4F-4A6F-B002-376EB783D73A}"/>
    <cellStyle name="Not 84" xfId="4393" xr:uid="{C020E9BA-0329-42FB-B354-02D38ED1201A}"/>
    <cellStyle name="Not 85" xfId="4413" xr:uid="{1F4656DB-308A-4458-8F13-88882EE0F016}"/>
    <cellStyle name="Not 86" xfId="4433" xr:uid="{B05D74EA-373E-40ED-B190-3E32F03A6A21}"/>
    <cellStyle name="Not 87" xfId="4454" xr:uid="{5DE6A8C2-9300-4114-B57A-BE36DBDD059D}"/>
    <cellStyle name="Not 88" xfId="4474" xr:uid="{359BB320-C7FE-4C99-BC44-63CA9AC20E8C}"/>
    <cellStyle name="Not 89" xfId="4494" xr:uid="{4E174796-49E4-4C56-8B47-274546B13FC9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3" xfId="2001" xr:uid="{A6FCAC36-6116-457D-81D9-039E2F8DDFC6}"/>
    <cellStyle name="Not 90" xfId="4514" xr:uid="{DA9F944D-E216-44DC-BF82-74F7B1371A70}"/>
    <cellStyle name="Not 91" xfId="4534" xr:uid="{9A6AF0EE-A558-4ABB-81D9-A22AFD0E7041}"/>
    <cellStyle name="Not 92" xfId="4554" xr:uid="{BF34272D-FBF4-4B39-8616-20E62B6705A5}"/>
    <cellStyle name="Not 93" xfId="4574" xr:uid="{DFDBE87E-ACF1-4B65-B0E3-EFD405B5BA4B}"/>
    <cellStyle name="Not 94" xfId="4594" xr:uid="{87B9D0B8-69C6-4046-93A6-AAE41620E489}"/>
    <cellStyle name="Not 95" xfId="4614" xr:uid="{FCBE8624-B695-42DB-99AB-0559B1F42079}"/>
    <cellStyle name="Not 96" xfId="4634" xr:uid="{C577259F-4073-49D5-815C-2FBFF035EA25}"/>
    <cellStyle name="Not 97" xfId="4654" xr:uid="{595CF504-1B76-4DE2-9DC9-1ACB4AD6585E}"/>
    <cellStyle name="Not 98" xfId="4674" xr:uid="{710BD993-ED2E-4A7D-A8EF-6A81CCEC000B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3" xfId="2066" xr:uid="{56BE90AB-36BC-45F3-9D9C-109CE55A52B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3" xfId="2065" xr:uid="{E05C41EA-B280-4414-9864-C8A872DE15BC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3" xfId="2041" xr:uid="{069073F8-AF3F-4FA6-935D-779EE9DEDE22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3" xfId="2125" xr:uid="{7369ABF8-F005-4C3C-89E6-E95621FAAC50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3" xfId="2146" xr:uid="{729825FD-FBCF-4C0D-909B-9C602AE34AA3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3" xfId="2168" xr:uid="{C09D456D-4393-499A-B073-8FBF3E1F4FCF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3" xfId="2189" xr:uid="{8ABF863C-FC8D-43DD-A21B-D963C1016C8F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3" xfId="2210" xr:uid="{3BEA46CD-70AA-4F6B-B89B-7C19796B7AD4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3" xfId="2231" xr:uid="{4F4E0E4C-CE25-486D-AF14-85E6EB51E38F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3" xfId="2252" xr:uid="{8F9DFBFA-F315-44ED-8183-6A1430D21E22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3" xfId="2071" xr:uid="{AFDF7E0D-E436-465B-AA53-E13CC607A541}"/>
    <cellStyle name="Virgül 2 2 2 2 3" xfId="1075" xr:uid="{259F695A-0E22-4DEC-84BC-35EBEB4B971F}"/>
    <cellStyle name="Virgül 2 2 2 2 3 2" xfId="2904" xr:uid="{940B1121-7CA0-46AE-A85C-888FE1578FE8}"/>
    <cellStyle name="Virgül 2 2 2 2 4" xfId="2070" xr:uid="{FB61D28F-70C3-4AC3-9C4D-9959829625A7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3" xfId="2072" xr:uid="{225555A0-A147-4C30-AD8A-8888D8CBBFE2}"/>
    <cellStyle name="Virgül 2 2 2 4" xfId="1074" xr:uid="{04BB3311-16E5-4BAF-A9E9-8F3A15670CE2}"/>
    <cellStyle name="Virgül 2 2 2 4 2" xfId="2903" xr:uid="{88EE178B-825B-455D-A7A1-612FADE91439}"/>
    <cellStyle name="Virgül 2 2 2 5" xfId="2069" xr:uid="{AABAF132-2B92-493A-80FC-68D3ED770CB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3" xfId="2074" xr:uid="{4ACA2A83-84CC-4571-B1E9-424AFBD80CB0}"/>
    <cellStyle name="Virgül 2 2 3 3" xfId="1078" xr:uid="{5C8AA27A-7C90-4669-AC92-4C3E9D9BA149}"/>
    <cellStyle name="Virgül 2 2 3 3 2" xfId="2907" xr:uid="{3B7C97C5-9F7D-4F74-90DC-4D3C23D92FD0}"/>
    <cellStyle name="Virgül 2 2 3 4" xfId="2073" xr:uid="{56D6ECC5-F192-45E1-B7AC-400B7C51946C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3" xfId="2075" xr:uid="{A1AE1602-A5EF-479A-A46A-B251BC342144}"/>
    <cellStyle name="Virgül 2 2 5" xfId="1073" xr:uid="{BAEFA640-C689-4900-9006-F7957C34E834}"/>
    <cellStyle name="Virgül 2 2 5 2" xfId="2902" xr:uid="{E4545F0A-FE13-4ADE-9F08-A4DE3FE5B116}"/>
    <cellStyle name="Virgül 2 2 6" xfId="2068" xr:uid="{55501BA9-6746-4A26-BC64-A8453DD57FAA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3" xfId="2078" xr:uid="{CA374C89-4978-4B5A-8E1A-A8A274D26C3A}"/>
    <cellStyle name="Virgül 2 3 2 3" xfId="1082" xr:uid="{B64A73F4-3C4A-49DE-A110-B73BB6383D3C}"/>
    <cellStyle name="Virgül 2 3 2 3 2" xfId="2911" xr:uid="{CA32284A-2714-4E61-92DE-5A1E0830E4AC}"/>
    <cellStyle name="Virgül 2 3 2 4" xfId="2077" xr:uid="{A8774DB5-DCE4-48EC-9042-21F4BFC1E3AC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3" xfId="2079" xr:uid="{78AA6D70-95A3-4827-BEB9-F68552BCD61F}"/>
    <cellStyle name="Virgül 2 3 4" xfId="1081" xr:uid="{36D2C98C-D49C-4475-96DE-4C6B3E8D5FEA}"/>
    <cellStyle name="Virgül 2 3 4 2" xfId="2910" xr:uid="{8036A98C-B775-4A1D-B33F-9746499E1923}"/>
    <cellStyle name="Virgül 2 3 5" xfId="2076" xr:uid="{1A52879D-5893-43E3-84A3-33F68BA37315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3" xfId="2081" xr:uid="{FC3B2D27-2A39-4184-A2E4-7B36D2B1033B}"/>
    <cellStyle name="Virgül 2 4 3" xfId="1085" xr:uid="{C20500DA-8CCA-4D26-BDC4-CF6B6D837290}"/>
    <cellStyle name="Virgül 2 4 3 2" xfId="2914" xr:uid="{037F7078-F1D3-4210-BE84-6B4F0DD55B56}"/>
    <cellStyle name="Virgül 2 4 4" xfId="2080" xr:uid="{E7676860-C0BC-43B8-86E2-EAF2DCC29330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3" xfId="2082" xr:uid="{CA02DBF3-07A5-478D-B458-7C6D9C4C366F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3" xfId="2067" xr:uid="{680259EB-F176-42F5-B7CA-22668F1E665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3" xfId="2166" xr:uid="{7FE6E6B7-23C8-4614-A209-98BF52297A4A}"/>
    <cellStyle name="Virgül 2 8" xfId="877" xr:uid="{F2303C6A-9936-4C72-A661-39A586C26E50}"/>
    <cellStyle name="Virgül 2 8 2" xfId="2706" xr:uid="{D11F25C5-2FE4-46C9-B979-6A341D4F5308}"/>
    <cellStyle name="Virgül 2 9" xfId="1872" xr:uid="{6E9C9BEA-AE9F-4692-90A2-F0AFFECB79FF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3" xfId="2273" xr:uid="{6C50E91C-92DF-4CA2-9972-242DDD1F8F75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3" xfId="2294" xr:uid="{942A3F0F-D908-4496-93AE-CECD6FD1800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3" xfId="2395" xr:uid="{8704D129-7AD8-41C6-A9B7-4708FC5B0398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3" xfId="2416" xr:uid="{F5734E98-9BEF-42B8-8F46-FE00689B24C2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3" xfId="2437" xr:uid="{6CD3C611-0BAD-4D33-845B-45F6B57FCED5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3" xfId="2460" xr:uid="{55DEA269-68F5-4364-AA1C-BB2D87F861AE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3" xfId="2481" xr:uid="{5DFC5240-4D6B-4F7F-A9EC-55F6523317C3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3" xfId="2502" xr:uid="{BFCEDEA3-EC66-4669-94BA-CDF53C167830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3" xfId="2543" xr:uid="{0C0FCCC4-4F3C-48A8-91F2-47EE31376C77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3" xfId="2564" xr:uid="{34505DF0-89A7-4A68-BC17-1C1137D0D6D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3" xfId="2087" xr:uid="{93ADB170-4DAD-4433-AE1C-83DDB5CF2DEE}"/>
    <cellStyle name="Virgül 3 2 2 2 3" xfId="1091" xr:uid="{46CC6092-C3AE-4319-BB5C-411CA1F5A0FB}"/>
    <cellStyle name="Virgül 3 2 2 2 3 2" xfId="2920" xr:uid="{1ABAFF9A-4508-48EF-8DEB-35C3EE203082}"/>
    <cellStyle name="Virgül 3 2 2 2 4" xfId="2086" xr:uid="{4D307C10-C89A-43A1-B468-3723755683ED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3" xfId="2088" xr:uid="{AB6288C9-35C5-441B-A110-5FF43A2C6BBF}"/>
    <cellStyle name="Virgül 3 2 2 4" xfId="1090" xr:uid="{61B56908-448F-4EF4-A161-4C59B20A382F}"/>
    <cellStyle name="Virgül 3 2 2 4 2" xfId="2919" xr:uid="{E8BA1E6F-ACE3-4A78-AFED-C9250E7B9B13}"/>
    <cellStyle name="Virgül 3 2 2 5" xfId="2085" xr:uid="{DCFBBD78-D2BD-4DF2-BD43-AE82BB423013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3" xfId="2090" xr:uid="{7B1B299A-7D74-4436-91AD-DEE0685F152F}"/>
    <cellStyle name="Virgül 3 2 3 3" xfId="1094" xr:uid="{743BA760-157E-47E3-82B7-9E5049CC5E4E}"/>
    <cellStyle name="Virgül 3 2 3 3 2" xfId="2923" xr:uid="{B2C71D46-354A-4D5D-BC8F-897AE00C603F}"/>
    <cellStyle name="Virgül 3 2 3 4" xfId="2089" xr:uid="{0DCC90D3-2FFB-49DE-BADF-F433C4343B19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3" xfId="2091" xr:uid="{42364DCA-D354-43DE-BD12-71C599603E39}"/>
    <cellStyle name="Virgül 3 2 5" xfId="1089" xr:uid="{1269033C-4DF3-4C93-BA3D-6CC115F31D5B}"/>
    <cellStyle name="Virgül 3 2 5 2" xfId="2918" xr:uid="{356BA46F-8B74-48AA-AE5E-BB84A35FC087}"/>
    <cellStyle name="Virgül 3 2 6" xfId="2084" xr:uid="{79A70620-D15B-4FF8-BEC6-5A757851325F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3" xfId="2094" xr:uid="{7757E2F2-D751-44D6-B93C-9F05C6B8185E}"/>
    <cellStyle name="Virgül 3 3 2 3" xfId="1098" xr:uid="{887BFFC5-6B43-44F7-B9AE-69E2306D7F3E}"/>
    <cellStyle name="Virgül 3 3 2 3 2" xfId="2927" xr:uid="{2E114FAB-D9B9-4D06-872C-11DD4597594B}"/>
    <cellStyle name="Virgül 3 3 2 4" xfId="2093" xr:uid="{BB3C91BC-E83D-4A89-8C7F-686B68951B94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3" xfId="2095" xr:uid="{DF113FA9-4ECC-4DEB-94C4-261C5F09F202}"/>
    <cellStyle name="Virgül 3 3 4" xfId="1097" xr:uid="{14AF6359-49EC-46AE-9763-40324FF48FC1}"/>
    <cellStyle name="Virgül 3 3 4 2" xfId="2926" xr:uid="{F6D43DC3-A09E-4865-8BB7-5F6606C44BF2}"/>
    <cellStyle name="Virgül 3 3 5" xfId="2092" xr:uid="{8263626B-46D1-4164-8B26-6D76DC1734EC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3" xfId="2097" xr:uid="{A0F47DC9-8A3E-4D66-9B9A-7AD2287A2414}"/>
    <cellStyle name="Virgül 3 4 3" xfId="1101" xr:uid="{1D65CBB0-836A-4417-B527-26E49A6832F0}"/>
    <cellStyle name="Virgül 3 4 3 2" xfId="2930" xr:uid="{44FD78A7-EBCA-4D18-808A-FF456D6D446F}"/>
    <cellStyle name="Virgül 3 4 4" xfId="2096" xr:uid="{60B266F6-05A8-43A2-982F-2ECE0E08639B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3" xfId="2098" xr:uid="{75E911CF-AC40-42D4-AD45-ED4447BA9432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3" xfId="2083" xr:uid="{58873072-F2F7-4052-8ED3-4CC6DF66178A}"/>
    <cellStyle name="Virgül 3 7" xfId="961" xr:uid="{4C06EF71-0D7C-4D63-A1BE-AC6E9A6598C9}"/>
    <cellStyle name="Virgül 3 7 2" xfId="2790" xr:uid="{1BCC8BF1-09D4-4BFB-8604-1232FA6F7CE7}"/>
    <cellStyle name="Virgül 3 8" xfId="1956" xr:uid="{45320AD4-4A55-4114-BD50-474388BA2FCD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3" xfId="2665" xr:uid="{8A09D876-F3CC-4F95-B66F-58DAE14744BE}"/>
    <cellStyle name="Virgül 31" xfId="879" xr:uid="{4D412C76-6D90-4331-96E0-0427D6279D89}"/>
    <cellStyle name="Virgül 31 2" xfId="2708" xr:uid="{39F78F18-BB5C-44B1-9F4F-9C1F121777B6}"/>
    <cellStyle name="Virgül 32" xfId="1874" xr:uid="{2ADAE877-971F-4BD5-A83A-CDDAA70E26F8}"/>
    <cellStyle name="Virgül 33" xfId="3700" xr:uid="{4B4472B1-DEA9-46B0-A0A6-9F2F7FEE0633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3" xfId="2458" xr:uid="{ACDC5926-5EF4-4F13-9179-4BCA3EECCAB3}"/>
    <cellStyle name="Virgül 35" xfId="3721" xr:uid="{803E6B1E-3DEB-419E-AC68-498B88A59FE9}"/>
    <cellStyle name="Virgül 36" xfId="3862" xr:uid="{74EAD098-8078-48A3-A613-A5AC262A77B2}"/>
    <cellStyle name="Virgül 37" xfId="3883" xr:uid="{50AF05F9-9DE3-46D8-895D-F1E2B8A6264C}"/>
    <cellStyle name="Virgül 38" xfId="3944" xr:uid="{8E9DEB17-DAE0-4C60-BDF4-C6FC0614D5FB}"/>
    <cellStyle name="Virgül 39" xfId="3965" xr:uid="{F06DD369-FE55-49FA-B139-0BEB52D19338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3" xfId="2102" xr:uid="{47D63BCD-ECF9-454A-9298-C81D1A47E93E}"/>
    <cellStyle name="Virgül 4 2 2 3" xfId="1106" xr:uid="{1909F867-60C8-47CA-ADD8-6BF67A957187}"/>
    <cellStyle name="Virgül 4 2 2 3 2" xfId="2935" xr:uid="{67BA5074-DF56-4028-9E10-A7000E3F1C7E}"/>
    <cellStyle name="Virgül 4 2 2 4" xfId="2101" xr:uid="{EE769999-A931-423C-8680-E7A809705B37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3" xfId="2103" xr:uid="{578522E4-BCCC-41D2-841F-CB165B71A984}"/>
    <cellStyle name="Virgül 4 2 4" xfId="1105" xr:uid="{AD93694D-70D7-4CBE-9835-FFB65F4F986A}"/>
    <cellStyle name="Virgül 4 2 4 2" xfId="2934" xr:uid="{3751A6C9-2EA6-4FC7-A24C-739754ED2C18}"/>
    <cellStyle name="Virgül 4 2 5" xfId="2100" xr:uid="{66DAC035-D3B9-4864-8417-01D2FD573FAB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3" xfId="2105" xr:uid="{666E4FF2-25A7-480D-B579-D34A6E6517CB}"/>
    <cellStyle name="Virgül 4 3 3" xfId="1109" xr:uid="{DDF77CD6-791F-4166-9601-80AB473CF8F0}"/>
    <cellStyle name="Virgül 4 3 3 2" xfId="2938" xr:uid="{02CD4A33-7B09-44B8-B601-60D711C249FB}"/>
    <cellStyle name="Virgül 4 3 4" xfId="2104" xr:uid="{4A843521-2E78-4910-BAE6-F515A71C71ED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3" xfId="2106" xr:uid="{9C32AB8E-51AC-48D7-8FEA-36A7A5D65C9B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3" xfId="2099" xr:uid="{88225C14-B958-4069-B241-FB388B1D83A6}"/>
    <cellStyle name="Virgül 4 6" xfId="984" xr:uid="{20F63F10-1108-4706-B639-F875C16B3658}"/>
    <cellStyle name="Virgül 4 6 2" xfId="2813" xr:uid="{FC04CDE5-7F3A-4A27-BDD6-EA0D3B45129D}"/>
    <cellStyle name="Virgül 4 7" xfId="1979" xr:uid="{BA1EAC6E-B0C4-41F6-B2D5-BAB07C95CF4A}"/>
    <cellStyle name="Virgül 40" xfId="4146" xr:uid="{667F7EDA-7C32-4975-9DE6-C82CB2B8DD66}"/>
    <cellStyle name="Virgül 41" xfId="4167" xr:uid="{8AE38EC2-9591-412F-A104-7AD989A42EC3}"/>
    <cellStyle name="Virgül 42" xfId="4188" xr:uid="{1A461DAD-2898-479F-B588-23244817DE5C}"/>
    <cellStyle name="Virgül 43" xfId="4270" xr:uid="{EC547143-5566-4D0A-A99C-EFC530E475C8}"/>
    <cellStyle name="Virgül 44" xfId="4291" xr:uid="{43F73A7E-CB35-4D83-9B5B-425F91D2332F}"/>
    <cellStyle name="Virgül 45" xfId="4312" xr:uid="{0102CF52-0D4A-4392-8223-F02369DE7289}"/>
    <cellStyle name="Virgül 46" xfId="4453" xr:uid="{35642717-BAE1-4EBE-9A44-A93317A24C07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3" xfId="2110" xr:uid="{177107A7-B7AE-465E-ACC5-C2E20D083B05}"/>
    <cellStyle name="Virgül 5 2 2 3" xfId="1114" xr:uid="{86BF5200-752A-4E92-9EB9-46C437EABA2F}"/>
    <cellStyle name="Virgül 5 2 2 3 2" xfId="2943" xr:uid="{281F9F2D-D4FA-41C6-93A4-094277D16947}"/>
    <cellStyle name="Virgül 5 2 2 4" xfId="2109" xr:uid="{DDA9F4AB-E47F-4A3F-BE8C-1C990C526713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3" xfId="2111" xr:uid="{B96111BB-4DAB-47BA-9A25-A1C330B5C0A8}"/>
    <cellStyle name="Virgül 5 2 4" xfId="1113" xr:uid="{06BC8ABD-0055-47E9-8ACA-28514A9816E0}"/>
    <cellStyle name="Virgül 5 2 4 2" xfId="2942" xr:uid="{8BD495B7-9997-495D-855C-D3A3316397E3}"/>
    <cellStyle name="Virgül 5 2 5" xfId="2108" xr:uid="{30002D1D-55B6-4F44-B0DD-FE43AA0836D7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3" xfId="2113" xr:uid="{25B36638-AB2D-4A00-9B43-FE8F1D283E18}"/>
    <cellStyle name="Virgül 5 3 3" xfId="1117" xr:uid="{DD746C4F-F5CA-409E-A12B-55278A327515}"/>
    <cellStyle name="Virgül 5 3 3 2" xfId="2946" xr:uid="{8DC5428F-B873-47DD-8418-FA95C21BF923}"/>
    <cellStyle name="Virgül 5 3 4" xfId="2112" xr:uid="{DA455142-0124-407D-B953-5EF1139DA309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3" xfId="2114" xr:uid="{1A0143F6-18D4-4037-B052-2437E168E04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3" xfId="2107" xr:uid="{12CF329C-3FE0-4A03-942A-79A41414C3D0}"/>
    <cellStyle name="Virgül 5 6" xfId="1005" xr:uid="{65058BDD-9076-4348-8183-AFE30C8D95DB}"/>
    <cellStyle name="Virgül 5 6 2" xfId="2834" xr:uid="{7FF7B0BE-8DAA-4727-9F08-D2F126D1E50E}"/>
    <cellStyle name="Virgül 5 7" xfId="2000" xr:uid="{E2F3B830-3C01-4259-B75D-04B82557078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3" xfId="2117" xr:uid="{2662F2EE-28AC-40B2-906C-DE2BB4A8C2EC}"/>
    <cellStyle name="Virgül 6 2 3" xfId="1121" xr:uid="{B38CE828-5A05-4371-B123-5E6FFCB2BE01}"/>
    <cellStyle name="Virgül 6 2 3 2" xfId="2950" xr:uid="{17D8E9E6-6A2F-4575-AE62-87A6F2071BD3}"/>
    <cellStyle name="Virgül 6 2 4" xfId="2116" xr:uid="{82BCC623-5588-46C7-B1A1-1FA05D792E08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3" xfId="2118" xr:uid="{4F6B17D3-70CA-4E68-9C46-54ACFB6FBB5B}"/>
    <cellStyle name="Virgül 6 4" xfId="1120" xr:uid="{5C7E773A-9F6E-4A32-901C-1B11D0B2E710}"/>
    <cellStyle name="Virgül 6 4 2" xfId="2949" xr:uid="{6C0B5E1F-E003-451E-AF34-793A262909E6}"/>
    <cellStyle name="Virgül 6 5" xfId="2115" xr:uid="{1C937DF3-870F-40F9-B95F-DC8C88B59441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3" xfId="2120" xr:uid="{D10077E5-41F7-471B-A730-AF16DA55E91F}"/>
    <cellStyle name="Virgül 7 3" xfId="1124" xr:uid="{A6A4A817-0B7F-42B8-8FB2-684458F59861}"/>
    <cellStyle name="Virgül 7 3 2" xfId="2953" xr:uid="{BDF4234D-F3CC-4C05-BCBD-464B287B2566}"/>
    <cellStyle name="Virgül 7 4" xfId="2119" xr:uid="{6B75C4B5-BFA7-4CFF-B71B-F000F06E935F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3" xfId="2122" xr:uid="{8C970F59-468E-420E-BA4B-FE6231EF488C}"/>
    <cellStyle name="Virgül 8 3" xfId="1126" xr:uid="{D887A72D-4693-4F63-A068-FFB06CABE5AC}"/>
    <cellStyle name="Virgül 8 3 2" xfId="2955" xr:uid="{B1780741-06E6-497C-9D42-9BBCA5765D4F}"/>
    <cellStyle name="Virgül 8 4" xfId="2121" xr:uid="{4CA663ED-F0C2-4C46-98BB-02CDB3190BC4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3" xfId="2123" xr:uid="{7570C02D-5C60-4B2C-8447-5AA95D5A9632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548C-8936-426C-B0DF-D3815CB7EE53}">
  <sheetPr>
    <pageSetUpPr fitToPage="1"/>
  </sheetPr>
  <dimension ref="B1:AC46"/>
  <sheetViews>
    <sheetView zoomScale="85" zoomScaleNormal="85" workbookViewId="0">
      <selection activeCell="M20" sqref="M20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44" t="s">
        <v>30</v>
      </c>
      <c r="C2" s="145"/>
      <c r="D2" s="145"/>
      <c r="E2" s="145"/>
      <c r="F2" s="145"/>
      <c r="G2" s="145"/>
      <c r="H2" s="145"/>
      <c r="I2" s="145"/>
      <c r="J2" s="146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</row>
    <row r="4" spans="2:29" x14ac:dyDescent="0.25">
      <c r="B4" s="19">
        <v>46023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v>0</v>
      </c>
    </row>
    <row r="5" spans="2:29" x14ac:dyDescent="0.25">
      <c r="B5" s="19">
        <v>46024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</row>
    <row r="6" spans="2:29" x14ac:dyDescent="0.25">
      <c r="B6" s="19">
        <v>46025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</row>
    <row r="7" spans="2:29" x14ac:dyDescent="0.25">
      <c r="B7" s="19">
        <v>46026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</row>
    <row r="8" spans="2:29" x14ac:dyDescent="0.25">
      <c r="B8" s="19">
        <v>46027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</row>
    <row r="9" spans="2:29" x14ac:dyDescent="0.25">
      <c r="B9" s="19">
        <v>46028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</row>
    <row r="10" spans="2:29" x14ac:dyDescent="0.25">
      <c r="B10" s="19">
        <v>46029</v>
      </c>
      <c r="C10" s="20"/>
      <c r="D10" s="17"/>
      <c r="E10" s="33"/>
      <c r="F10" s="21">
        <f t="shared" si="0"/>
        <v>0</v>
      </c>
      <c r="G10" s="34">
        <v>46051</v>
      </c>
      <c r="H10" s="35" t="s">
        <v>31</v>
      </c>
      <c r="I10" s="1"/>
      <c r="J10" s="36">
        <v>8072.46</v>
      </c>
      <c r="N10" s="3"/>
    </row>
    <row r="11" spans="2:29" x14ac:dyDescent="0.25">
      <c r="B11" s="19">
        <v>46030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</row>
    <row r="12" spans="2:29" x14ac:dyDescent="0.25">
      <c r="B12" s="19">
        <v>46031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</row>
    <row r="13" spans="2:29" x14ac:dyDescent="0.25">
      <c r="B13" s="19">
        <v>46032</v>
      </c>
      <c r="C13" s="20"/>
      <c r="D13" s="17"/>
      <c r="E13" s="33"/>
      <c r="F13" s="21">
        <f t="shared" si="0"/>
        <v>0</v>
      </c>
      <c r="G13" s="34"/>
      <c r="H13" s="35"/>
      <c r="I13" s="1"/>
      <c r="J13" s="36"/>
      <c r="M13" s="3">
        <v>2146.7600000000002</v>
      </c>
    </row>
    <row r="14" spans="2:29" x14ac:dyDescent="0.25">
      <c r="B14" s="19">
        <v>46033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M14" s="3">
        <v>26300.400000000001</v>
      </c>
    </row>
    <row r="15" spans="2:29" x14ac:dyDescent="0.25">
      <c r="B15" s="19">
        <v>46034</v>
      </c>
      <c r="C15" s="71"/>
      <c r="D15" s="17"/>
      <c r="E15" s="33"/>
      <c r="F15" s="21">
        <f t="shared" si="0"/>
        <v>0</v>
      </c>
      <c r="G15" s="72"/>
      <c r="H15" s="35"/>
      <c r="I15" s="1"/>
      <c r="J15" s="36"/>
      <c r="M15" s="3">
        <v>15074.25</v>
      </c>
    </row>
    <row r="16" spans="2:29" x14ac:dyDescent="0.25">
      <c r="B16" s="19">
        <v>46035</v>
      </c>
      <c r="C16" s="20"/>
      <c r="D16" s="17"/>
      <c r="E16" s="33"/>
      <c r="F16" s="21">
        <f t="shared" si="0"/>
        <v>0</v>
      </c>
      <c r="G16" s="34">
        <v>46064</v>
      </c>
      <c r="H16" s="35" t="s">
        <v>32</v>
      </c>
      <c r="I16" s="1"/>
      <c r="J16" s="36">
        <v>1297484.8500000001</v>
      </c>
      <c r="M16" s="3">
        <v>18210.3</v>
      </c>
    </row>
    <row r="17" spans="2:28" x14ac:dyDescent="0.25">
      <c r="B17" s="19">
        <v>46036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  <c r="M17" s="3">
        <v>35723.699999999997</v>
      </c>
    </row>
    <row r="18" spans="2:28" x14ac:dyDescent="0.25">
      <c r="B18" s="19">
        <v>46037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L18" s="73"/>
      <c r="M18" s="3">
        <v>29269.8</v>
      </c>
      <c r="AB18" s="45"/>
    </row>
    <row r="19" spans="2:28" x14ac:dyDescent="0.25">
      <c r="B19" s="19">
        <v>46038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L19" s="73"/>
      <c r="M19" s="3"/>
      <c r="N19" s="3"/>
    </row>
    <row r="20" spans="2:28" x14ac:dyDescent="0.25">
      <c r="B20" s="19">
        <v>46039</v>
      </c>
      <c r="C20" s="20"/>
      <c r="D20" s="17"/>
      <c r="E20" s="33"/>
      <c r="F20" s="21">
        <f t="shared" si="0"/>
        <v>0</v>
      </c>
      <c r="G20" s="34">
        <v>46057</v>
      </c>
      <c r="H20" s="35" t="s">
        <v>33</v>
      </c>
      <c r="I20" s="1"/>
      <c r="J20" s="36">
        <v>2146.7600000000002</v>
      </c>
      <c r="M20" s="3">
        <f>SUM(M13:M19)</f>
        <v>126725.21</v>
      </c>
      <c r="N20" s="3"/>
    </row>
    <row r="21" spans="2:28" x14ac:dyDescent="0.25">
      <c r="B21" s="19">
        <v>46040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46041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46042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46043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46044</v>
      </c>
      <c r="C25" s="20">
        <v>23495</v>
      </c>
      <c r="D25" s="17"/>
      <c r="E25" s="33">
        <v>27.25</v>
      </c>
      <c r="F25" s="21">
        <f t="shared" si="0"/>
        <v>640238.75</v>
      </c>
      <c r="G25" s="44"/>
      <c r="H25" s="35"/>
      <c r="I25" s="1"/>
      <c r="J25" s="36"/>
      <c r="L25" s="4"/>
      <c r="N25" s="3"/>
    </row>
    <row r="26" spans="2:28" x14ac:dyDescent="0.25">
      <c r="B26" s="19">
        <v>46045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46046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46047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46048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46049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46050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46051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46052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46053</v>
      </c>
      <c r="C34" s="20">
        <v>24019</v>
      </c>
      <c r="D34" s="46"/>
      <c r="E34" s="33">
        <v>27.25</v>
      </c>
      <c r="F34" s="48">
        <f t="shared" si="0"/>
        <v>654517.75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47514</v>
      </c>
      <c r="D35" s="55">
        <f>SUM(D4:D34)</f>
        <v>0</v>
      </c>
      <c r="E35" s="56"/>
      <c r="F35" s="57" t="s">
        <v>1</v>
      </c>
      <c r="G35" s="58"/>
      <c r="H35" s="147" t="s">
        <v>3</v>
      </c>
      <c r="I35" s="147"/>
      <c r="J35" s="59">
        <f>SUM(J4:J34)</f>
        <v>1307704.07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148" t="s">
        <v>2</v>
      </c>
      <c r="I36" s="148"/>
      <c r="J36" s="36">
        <f>F36+F37</f>
        <v>1294756.5</v>
      </c>
      <c r="L36" s="3">
        <f>J36+J37</f>
        <v>1307704.0649999999</v>
      </c>
      <c r="M36" s="3"/>
      <c r="N36" s="3"/>
    </row>
    <row r="37" spans="2:14" x14ac:dyDescent="0.25">
      <c r="B37" s="60" t="s">
        <v>26</v>
      </c>
      <c r="C37" s="61">
        <f>C35</f>
        <v>47514</v>
      </c>
      <c r="D37" s="17">
        <f>D35/1.03</f>
        <v>0</v>
      </c>
      <c r="E37" s="33"/>
      <c r="F37" s="21">
        <f>SUM(F4:F36)</f>
        <v>1294756.5</v>
      </c>
      <c r="G37" s="44"/>
      <c r="H37" s="1" t="s">
        <v>4</v>
      </c>
      <c r="I37" s="1">
        <v>0.01</v>
      </c>
      <c r="J37" s="36">
        <f>J36*I37</f>
        <v>12947.565000000001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149" t="s">
        <v>28</v>
      </c>
      <c r="C39" s="150"/>
      <c r="D39" s="63"/>
      <c r="E39" s="47"/>
      <c r="F39" s="48"/>
      <c r="G39" s="64"/>
      <c r="H39" s="151" t="s">
        <v>29</v>
      </c>
      <c r="I39" s="151"/>
      <c r="J39" s="65">
        <f>J36+J37+J38-J35</f>
        <v>-5.0000001210719347E-3</v>
      </c>
      <c r="L39" s="3"/>
      <c r="M39" s="3"/>
    </row>
    <row r="40" spans="2:14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4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6BD5-A80A-4F59-BC61-98550523F794}">
  <sheetPr>
    <pageSetUpPr fitToPage="1"/>
  </sheetPr>
  <dimension ref="B1:AC46"/>
  <sheetViews>
    <sheetView zoomScale="85" zoomScaleNormal="85" workbookViewId="0">
      <selection activeCell="N9" sqref="N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13.2851562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144" t="s">
        <v>30</v>
      </c>
      <c r="C2" s="145"/>
      <c r="D2" s="145"/>
      <c r="E2" s="145"/>
      <c r="F2" s="145"/>
      <c r="G2" s="145"/>
      <c r="H2" s="145"/>
      <c r="I2" s="145"/>
      <c r="J2" s="146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46054</v>
      </c>
      <c r="C4" s="20">
        <v>23320</v>
      </c>
      <c r="D4" s="17"/>
      <c r="E4" s="33">
        <v>27</v>
      </c>
      <c r="F4" s="21">
        <f>E4*C4</f>
        <v>629640</v>
      </c>
      <c r="G4" s="22"/>
      <c r="H4" s="23" t="s">
        <v>5</v>
      </c>
      <c r="I4" s="24"/>
      <c r="J4" s="25">
        <f>-'OCAK 2026'!J39</f>
        <v>5.0000001210719347E-3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46055</v>
      </c>
      <c r="C5" s="71">
        <v>17961</v>
      </c>
      <c r="D5" s="17"/>
      <c r="E5" s="33">
        <v>27</v>
      </c>
      <c r="F5" s="21">
        <f t="shared" ref="F5:F34" si="0">E5*C5</f>
        <v>484947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46056</v>
      </c>
      <c r="C6" s="20">
        <v>13825</v>
      </c>
      <c r="D6" s="17"/>
      <c r="E6" s="33">
        <v>27</v>
      </c>
      <c r="F6" s="21">
        <f t="shared" si="0"/>
        <v>373275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46057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46058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46059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46060</v>
      </c>
      <c r="C10" s="20"/>
      <c r="D10" s="17"/>
      <c r="E10" s="33"/>
      <c r="F10" s="21">
        <f t="shared" si="0"/>
        <v>0</v>
      </c>
      <c r="G10" s="34">
        <v>46077</v>
      </c>
      <c r="H10" s="35" t="s">
        <v>44</v>
      </c>
      <c r="I10" s="1"/>
      <c r="J10" s="36">
        <v>26300.400000000001</v>
      </c>
      <c r="L10">
        <v>27</v>
      </c>
      <c r="M10" s="3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46061</v>
      </c>
      <c r="C11" s="20"/>
      <c r="D11" s="17"/>
      <c r="E11" s="33"/>
      <c r="F11" s="21">
        <f t="shared" si="0"/>
        <v>0</v>
      </c>
      <c r="G11" s="34">
        <v>46079</v>
      </c>
      <c r="H11" s="35" t="s">
        <v>44</v>
      </c>
      <c r="I11" s="1"/>
      <c r="J11" s="36">
        <v>15074.25</v>
      </c>
      <c r="L11">
        <v>26.25</v>
      </c>
      <c r="M11" s="3"/>
      <c r="N11" s="3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46062</v>
      </c>
      <c r="C12" s="20"/>
      <c r="D12" s="17"/>
      <c r="E12" s="33"/>
      <c r="F12" s="21">
        <f t="shared" si="0"/>
        <v>0</v>
      </c>
      <c r="G12" s="34">
        <v>46079</v>
      </c>
      <c r="H12" s="35" t="s">
        <v>44</v>
      </c>
      <c r="I12" s="1"/>
      <c r="J12" s="36">
        <v>18210.3</v>
      </c>
      <c r="L12">
        <f>+L10-L11</f>
        <v>0.75</v>
      </c>
      <c r="M12" s="3"/>
      <c r="N12" s="3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46063</v>
      </c>
      <c r="C13" s="20"/>
      <c r="D13" s="17"/>
      <c r="E13" s="33"/>
      <c r="F13" s="21">
        <f t="shared" si="0"/>
        <v>0</v>
      </c>
      <c r="G13" s="34">
        <v>46080</v>
      </c>
      <c r="H13" s="35" t="s">
        <v>44</v>
      </c>
      <c r="I13" s="1"/>
      <c r="J13" s="36">
        <v>35723.699999999997</v>
      </c>
      <c r="L13" s="4">
        <v>398254</v>
      </c>
      <c r="M13" s="3"/>
      <c r="N13" s="3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46064</v>
      </c>
      <c r="C14" s="20"/>
      <c r="D14" s="17"/>
      <c r="E14" s="33"/>
      <c r="F14" s="21">
        <f t="shared" si="0"/>
        <v>0</v>
      </c>
      <c r="G14" s="34">
        <v>46081</v>
      </c>
      <c r="H14" s="35" t="s">
        <v>44</v>
      </c>
      <c r="I14" s="1"/>
      <c r="J14" s="36">
        <v>29269.8</v>
      </c>
      <c r="L14" s="4">
        <f>L13*L12</f>
        <v>298690.5</v>
      </c>
      <c r="M14" s="3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46065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L15" s="4">
        <f>L14*0.01</f>
        <v>2986.9050000000002</v>
      </c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46066</v>
      </c>
      <c r="C16" s="20"/>
      <c r="D16" s="17"/>
      <c r="E16" s="33"/>
      <c r="F16" s="21">
        <f t="shared" si="0"/>
        <v>0</v>
      </c>
      <c r="G16" s="44"/>
      <c r="H16" s="35"/>
      <c r="I16" s="1"/>
      <c r="J16" s="36"/>
      <c r="L16" s="76">
        <f>+L14+L15</f>
        <v>301677.40500000003</v>
      </c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46067</v>
      </c>
      <c r="C17" s="20"/>
      <c r="D17" s="17"/>
      <c r="E17" s="33"/>
      <c r="F17" s="21">
        <f t="shared" si="0"/>
        <v>0</v>
      </c>
      <c r="G17" s="34">
        <v>46073</v>
      </c>
      <c r="H17" s="35" t="s">
        <v>32</v>
      </c>
      <c r="I17" s="1"/>
      <c r="J17" s="36">
        <v>1460997</v>
      </c>
      <c r="M17" s="3">
        <v>1460997.83</v>
      </c>
    </row>
    <row r="18" spans="2:28" x14ac:dyDescent="0.25">
      <c r="B18" s="19">
        <v>46068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M18" s="3">
        <v>4612697.78</v>
      </c>
      <c r="N18" s="3"/>
      <c r="AB18" s="45"/>
    </row>
    <row r="19" spans="2:28" x14ac:dyDescent="0.25">
      <c r="B19" s="19">
        <v>46069</v>
      </c>
      <c r="C19" s="74">
        <v>16583</v>
      </c>
      <c r="D19" s="17"/>
      <c r="E19" s="33">
        <v>27</v>
      </c>
      <c r="F19" s="21">
        <f t="shared" si="0"/>
        <v>447741</v>
      </c>
      <c r="G19" s="44"/>
      <c r="H19" s="35"/>
      <c r="I19" s="1"/>
      <c r="J19" s="36"/>
      <c r="M19" s="3"/>
      <c r="N19" s="3"/>
    </row>
    <row r="20" spans="2:28" x14ac:dyDescent="0.25">
      <c r="B20" s="19">
        <v>46070</v>
      </c>
      <c r="C20" s="74">
        <v>19049</v>
      </c>
      <c r="D20" s="17"/>
      <c r="E20" s="33">
        <v>27</v>
      </c>
      <c r="F20" s="21">
        <f t="shared" si="0"/>
        <v>514323</v>
      </c>
      <c r="G20" s="44"/>
      <c r="H20" s="35"/>
      <c r="I20" s="1"/>
      <c r="J20" s="36"/>
      <c r="M20" s="3"/>
      <c r="N20" s="3"/>
    </row>
    <row r="21" spans="2:28" x14ac:dyDescent="0.25">
      <c r="B21" s="19">
        <v>46071</v>
      </c>
      <c r="C21" s="74">
        <v>18369</v>
      </c>
      <c r="D21" s="17"/>
      <c r="E21" s="33">
        <v>27</v>
      </c>
      <c r="F21" s="21">
        <f t="shared" si="0"/>
        <v>495963</v>
      </c>
      <c r="G21" s="44"/>
      <c r="H21" s="35"/>
      <c r="I21" s="1"/>
      <c r="J21" s="36"/>
      <c r="M21" s="3">
        <v>2878303.05</v>
      </c>
      <c r="N21" s="3"/>
    </row>
    <row r="22" spans="2:28" x14ac:dyDescent="0.25">
      <c r="B22" s="19">
        <v>46072</v>
      </c>
      <c r="C22" s="20">
        <v>17825</v>
      </c>
      <c r="D22" s="17"/>
      <c r="E22" s="33">
        <v>27</v>
      </c>
      <c r="F22" s="21">
        <f t="shared" si="0"/>
        <v>481275</v>
      </c>
      <c r="G22" s="44"/>
      <c r="H22" s="35"/>
      <c r="I22" s="1"/>
      <c r="J22" s="36"/>
      <c r="M22" s="3">
        <v>1606710.53</v>
      </c>
      <c r="N22" s="3"/>
    </row>
    <row r="23" spans="2:28" x14ac:dyDescent="0.25">
      <c r="B23" s="19">
        <v>46073</v>
      </c>
      <c r="C23" s="20">
        <v>18155</v>
      </c>
      <c r="D23" s="17"/>
      <c r="E23" s="33">
        <v>27</v>
      </c>
      <c r="F23" s="21">
        <f t="shared" si="0"/>
        <v>490185</v>
      </c>
      <c r="G23" s="44"/>
      <c r="H23" s="35"/>
      <c r="I23" s="1"/>
      <c r="J23" s="36"/>
      <c r="N23" s="3"/>
      <c r="P23" s="75" t="s">
        <v>35</v>
      </c>
      <c r="R23" s="67"/>
      <c r="S23" s="68"/>
    </row>
    <row r="24" spans="2:28" x14ac:dyDescent="0.25">
      <c r="B24" s="19">
        <v>46074</v>
      </c>
      <c r="C24" s="20">
        <v>18583</v>
      </c>
      <c r="D24" s="17"/>
      <c r="E24" s="33">
        <v>27</v>
      </c>
      <c r="F24" s="21">
        <f t="shared" si="0"/>
        <v>501741</v>
      </c>
      <c r="G24" s="34">
        <v>46077</v>
      </c>
      <c r="H24" s="35" t="s">
        <v>32</v>
      </c>
      <c r="I24" s="1"/>
      <c r="J24" s="36">
        <v>3000000</v>
      </c>
      <c r="L24" s="3"/>
      <c r="M24" s="3">
        <f>SUM(M17:M23)</f>
        <v>10558709.189999999</v>
      </c>
      <c r="N24" s="3"/>
      <c r="P24" t="s">
        <v>34</v>
      </c>
    </row>
    <row r="25" spans="2:28" x14ac:dyDescent="0.25">
      <c r="B25" s="19">
        <v>46075</v>
      </c>
      <c r="C25" s="20">
        <v>35496</v>
      </c>
      <c r="D25" s="17"/>
      <c r="E25" s="33">
        <v>27</v>
      </c>
      <c r="F25" s="21">
        <f t="shared" si="0"/>
        <v>958392</v>
      </c>
      <c r="G25" s="44"/>
      <c r="H25" s="35"/>
      <c r="I25" s="1"/>
      <c r="J25" s="36"/>
      <c r="L25" s="4"/>
      <c r="N25" s="3"/>
    </row>
    <row r="26" spans="2:28" x14ac:dyDescent="0.25">
      <c r="B26" s="19">
        <v>46076</v>
      </c>
      <c r="C26" s="20">
        <v>35321</v>
      </c>
      <c r="D26" s="17"/>
      <c r="E26" s="33">
        <v>27</v>
      </c>
      <c r="F26" s="21">
        <f t="shared" si="0"/>
        <v>953667</v>
      </c>
      <c r="G26" s="34">
        <v>46080</v>
      </c>
      <c r="H26" s="35" t="s">
        <v>32</v>
      </c>
      <c r="I26" s="1"/>
      <c r="J26" s="36">
        <v>5000000</v>
      </c>
      <c r="L26" s="4"/>
      <c r="M26" s="3"/>
      <c r="N26" s="3"/>
    </row>
    <row r="27" spans="2:28" x14ac:dyDescent="0.25">
      <c r="B27" s="19">
        <v>46077</v>
      </c>
      <c r="C27" s="20">
        <v>33476</v>
      </c>
      <c r="D27" s="17"/>
      <c r="E27" s="33">
        <v>27</v>
      </c>
      <c r="F27" s="21">
        <f t="shared" si="0"/>
        <v>903852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46078</v>
      </c>
      <c r="C28" s="20">
        <v>34854</v>
      </c>
      <c r="D28" s="17"/>
      <c r="E28" s="33">
        <v>27</v>
      </c>
      <c r="F28" s="21">
        <f t="shared" si="0"/>
        <v>941058</v>
      </c>
      <c r="G28" s="34">
        <v>46090</v>
      </c>
      <c r="H28" s="35" t="s">
        <v>32</v>
      </c>
      <c r="I28" s="1"/>
      <c r="J28" s="36">
        <v>4000000</v>
      </c>
      <c r="L28" s="69"/>
      <c r="M28" s="70"/>
      <c r="N28" s="3"/>
    </row>
    <row r="29" spans="2:28" x14ac:dyDescent="0.25">
      <c r="B29" s="19">
        <v>46079</v>
      </c>
      <c r="C29" s="70">
        <v>34835</v>
      </c>
      <c r="D29" s="17"/>
      <c r="E29" s="33">
        <v>27</v>
      </c>
      <c r="F29" s="21">
        <f t="shared" si="0"/>
        <v>940545</v>
      </c>
      <c r="G29" s="44"/>
      <c r="H29" s="35"/>
      <c r="I29" s="1"/>
      <c r="J29" s="36"/>
      <c r="L29" s="4"/>
      <c r="M29" s="4"/>
      <c r="N29" s="4"/>
      <c r="P29">
        <v>18860</v>
      </c>
      <c r="Q29" s="4">
        <f>+P29/1.03</f>
        <v>18310.679611650485</v>
      </c>
    </row>
    <row r="30" spans="2:28" x14ac:dyDescent="0.25">
      <c r="B30" s="19">
        <v>46080</v>
      </c>
      <c r="C30" s="20">
        <v>28020</v>
      </c>
      <c r="D30" s="17"/>
      <c r="E30" s="33">
        <v>27</v>
      </c>
      <c r="F30" s="21">
        <f t="shared" si="0"/>
        <v>756540</v>
      </c>
      <c r="G30" s="44"/>
      <c r="H30" s="35"/>
      <c r="I30" s="1"/>
      <c r="J30" s="36"/>
      <c r="L30" s="4"/>
      <c r="M30" s="4"/>
      <c r="N30" s="4"/>
      <c r="P30">
        <v>17520</v>
      </c>
      <c r="Q30" s="4">
        <f>+P30/1.03</f>
        <v>17009.708737864079</v>
      </c>
    </row>
    <row r="31" spans="2:28" x14ac:dyDescent="0.25">
      <c r="B31" s="19">
        <v>46081</v>
      </c>
      <c r="C31" s="20">
        <v>32582</v>
      </c>
      <c r="D31" s="17"/>
      <c r="E31" s="33">
        <v>27</v>
      </c>
      <c r="F31" s="21">
        <f t="shared" si="0"/>
        <v>879714</v>
      </c>
      <c r="G31" s="44"/>
      <c r="H31" s="35"/>
      <c r="I31" s="1"/>
      <c r="J31" s="36"/>
      <c r="Q31" s="4"/>
    </row>
    <row r="32" spans="2:28" x14ac:dyDescent="0.25">
      <c r="B32" s="19"/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7" x14ac:dyDescent="0.25">
      <c r="B33" s="19"/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7" ht="15.75" thickBot="1" x14ac:dyDescent="0.3">
      <c r="B34" s="19"/>
      <c r="C34" s="20"/>
      <c r="D34" s="46"/>
      <c r="E34" s="33"/>
      <c r="F34" s="48">
        <f t="shared" si="0"/>
        <v>0</v>
      </c>
      <c r="G34" s="49"/>
      <c r="H34" s="50"/>
      <c r="I34" s="51"/>
      <c r="J34" s="52"/>
      <c r="Q34" s="4"/>
    </row>
    <row r="35" spans="2:17" x14ac:dyDescent="0.25">
      <c r="B35" s="53" t="s">
        <v>24</v>
      </c>
      <c r="C35" s="54">
        <f>SUM(C4:C34)</f>
        <v>398254</v>
      </c>
      <c r="D35" s="55">
        <f>SUM(D4:D34)</f>
        <v>0</v>
      </c>
      <c r="E35" s="56"/>
      <c r="F35" s="57" t="s">
        <v>1</v>
      </c>
      <c r="G35" s="58"/>
      <c r="H35" s="147" t="s">
        <v>3</v>
      </c>
      <c r="I35" s="147"/>
      <c r="J35" s="59">
        <f>SUM(J4:J34)</f>
        <v>13585575.455</v>
      </c>
    </row>
    <row r="36" spans="2:17" x14ac:dyDescent="0.25">
      <c r="B36" s="60" t="s">
        <v>25</v>
      </c>
      <c r="C36" s="17"/>
      <c r="D36" s="17"/>
      <c r="E36" s="33"/>
      <c r="F36" s="21"/>
      <c r="G36" s="44"/>
      <c r="H36" s="148" t="s">
        <v>2</v>
      </c>
      <c r="I36" s="148"/>
      <c r="J36" s="36">
        <f>F36+F37</f>
        <v>10752858</v>
      </c>
      <c r="L36" s="3">
        <f>J36+J37</f>
        <v>10860386.58</v>
      </c>
      <c r="M36" s="3">
        <v>10558709.189999999</v>
      </c>
      <c r="N36" s="3">
        <f>L36-M36</f>
        <v>301677.3900000006</v>
      </c>
    </row>
    <row r="37" spans="2:17" x14ac:dyDescent="0.25">
      <c r="B37" s="60" t="s">
        <v>26</v>
      </c>
      <c r="C37" s="61">
        <f>C35</f>
        <v>398254</v>
      </c>
      <c r="D37" s="17">
        <f>D35/1.03</f>
        <v>0</v>
      </c>
      <c r="E37" s="33"/>
      <c r="F37" s="21">
        <f>SUM(F4:F36)</f>
        <v>10752858</v>
      </c>
      <c r="G37" s="44"/>
      <c r="H37" s="1" t="s">
        <v>4</v>
      </c>
      <c r="I37" s="1">
        <v>0.01</v>
      </c>
      <c r="J37" s="36">
        <f>J36*I37</f>
        <v>107528.58</v>
      </c>
    </row>
    <row r="38" spans="2:17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7" ht="15.75" thickBot="1" x14ac:dyDescent="0.3">
      <c r="B39" s="149" t="s">
        <v>28</v>
      </c>
      <c r="C39" s="150"/>
      <c r="D39" s="63"/>
      <c r="E39" s="47"/>
      <c r="F39" s="48"/>
      <c r="G39" s="64"/>
      <c r="H39" s="151" t="s">
        <v>29</v>
      </c>
      <c r="I39" s="151"/>
      <c r="J39" s="65">
        <f>J36+J37+J38-J35</f>
        <v>-2725188.875</v>
      </c>
      <c r="L39" s="3"/>
      <c r="M39" s="3"/>
    </row>
    <row r="40" spans="2:17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7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7" x14ac:dyDescent="0.25">
      <c r="J42" s="3"/>
    </row>
    <row r="43" spans="2:17" x14ac:dyDescent="0.25">
      <c r="J43" s="3"/>
    </row>
    <row r="44" spans="2:17" x14ac:dyDescent="0.25">
      <c r="J44" s="3"/>
    </row>
    <row r="46" spans="2:17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7C960-A682-4A67-8F24-115C0BC45240}">
  <sheetPr>
    <pageSetUpPr fitToPage="1"/>
  </sheetPr>
  <dimension ref="B1:AD66"/>
  <sheetViews>
    <sheetView tabSelected="1" topLeftCell="B1" zoomScale="85" zoomScaleNormal="85" workbookViewId="0">
      <selection activeCell="Q7" sqref="Q7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710937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2.7109375" bestFit="1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0.28515625" bestFit="1" customWidth="1"/>
    <col min="17" max="17" width="16.28515625" bestFit="1" customWidth="1"/>
    <col min="18" max="18" width="14.28515625" bestFit="1" customWidth="1"/>
    <col min="19" max="19" width="11.42578125" bestFit="1" customWidth="1"/>
    <col min="21" max="21" width="11.85546875" customWidth="1"/>
    <col min="22" max="22" width="12.7109375" bestFit="1" customWidth="1"/>
    <col min="23" max="23" width="11.85546875" customWidth="1"/>
    <col min="24" max="24" width="17.140625" customWidth="1"/>
    <col min="27" max="27" width="10.28515625" bestFit="1" customWidth="1"/>
  </cols>
  <sheetData>
    <row r="1" spans="2:18" ht="15.75" thickBot="1" x14ac:dyDescent="0.3"/>
    <row r="2" spans="2:18" ht="15.75" thickBot="1" x14ac:dyDescent="0.3">
      <c r="B2" s="152" t="s">
        <v>30</v>
      </c>
      <c r="C2" s="153"/>
      <c r="D2" s="153"/>
      <c r="E2" s="153"/>
      <c r="F2" s="153"/>
      <c r="G2" s="153"/>
      <c r="H2" s="153"/>
      <c r="I2" s="153"/>
      <c r="J2" s="160"/>
      <c r="L2" t="s">
        <v>36</v>
      </c>
      <c r="M2" s="3"/>
      <c r="N2" s="3"/>
    </row>
    <row r="3" spans="2:18" x14ac:dyDescent="0.25">
      <c r="B3" s="7" t="s">
        <v>0</v>
      </c>
      <c r="C3" s="8" t="s">
        <v>19</v>
      </c>
      <c r="D3" s="8" t="s">
        <v>19</v>
      </c>
      <c r="E3" s="9" t="s">
        <v>20</v>
      </c>
      <c r="F3" s="158" t="s">
        <v>1</v>
      </c>
      <c r="G3" s="7" t="s">
        <v>0</v>
      </c>
      <c r="H3" s="12"/>
      <c r="I3" s="12" t="s">
        <v>21</v>
      </c>
      <c r="J3" s="13" t="s">
        <v>1</v>
      </c>
      <c r="L3" t="s">
        <v>38</v>
      </c>
      <c r="M3" s="3"/>
      <c r="N3" s="3"/>
    </row>
    <row r="4" spans="2:18" x14ac:dyDescent="0.25">
      <c r="B4" s="19">
        <v>46082</v>
      </c>
      <c r="C4" s="20">
        <v>35903</v>
      </c>
      <c r="D4" s="17"/>
      <c r="E4" s="33">
        <v>27.543941954148181</v>
      </c>
      <c r="F4" s="156">
        <f t="shared" ref="F4:F34" si="0">E4*C4</f>
        <v>988910.1479797822</v>
      </c>
      <c r="G4" s="22"/>
      <c r="H4" s="24" t="s">
        <v>5</v>
      </c>
      <c r="I4" s="24"/>
      <c r="J4" s="25">
        <f>-'ŞUBAT 2026 '!J39</f>
        <v>2725188.875</v>
      </c>
      <c r="L4" t="s">
        <v>39</v>
      </c>
      <c r="M4" s="3"/>
      <c r="N4" s="3"/>
    </row>
    <row r="5" spans="2:18" x14ac:dyDescent="0.25">
      <c r="B5" s="19">
        <v>46083</v>
      </c>
      <c r="C5" s="105">
        <v>33942</v>
      </c>
      <c r="D5" s="17"/>
      <c r="E5" s="33">
        <v>27.543941954148181</v>
      </c>
      <c r="F5" s="156">
        <f t="shared" si="0"/>
        <v>934896.47780769761</v>
      </c>
      <c r="G5" s="22" t="s">
        <v>22</v>
      </c>
      <c r="H5" s="24"/>
      <c r="I5" s="24"/>
      <c r="J5" s="25"/>
      <c r="L5" t="s">
        <v>37</v>
      </c>
      <c r="M5" s="3"/>
      <c r="N5" s="3"/>
    </row>
    <row r="6" spans="2:18" x14ac:dyDescent="0.25">
      <c r="B6" s="19">
        <v>46084</v>
      </c>
      <c r="C6" s="20">
        <v>33204</v>
      </c>
      <c r="D6" s="17"/>
      <c r="E6" s="33">
        <v>27.543941954148181</v>
      </c>
      <c r="F6" s="156">
        <f t="shared" si="0"/>
        <v>914569.04864553618</v>
      </c>
      <c r="G6" s="22" t="s">
        <v>22</v>
      </c>
      <c r="H6" s="24"/>
      <c r="I6" s="24"/>
      <c r="J6" s="25"/>
      <c r="M6" s="3"/>
      <c r="N6" s="3"/>
    </row>
    <row r="7" spans="2:18" x14ac:dyDescent="0.25">
      <c r="B7" s="19">
        <v>46085</v>
      </c>
      <c r="C7" s="105">
        <v>33961</v>
      </c>
      <c r="D7" s="17"/>
      <c r="E7" s="33">
        <v>27.543941954148181</v>
      </c>
      <c r="F7" s="156">
        <f t="shared" si="0"/>
        <v>935419.81270482636</v>
      </c>
      <c r="G7" s="22"/>
      <c r="H7" s="24" t="s">
        <v>23</v>
      </c>
      <c r="I7" s="24"/>
      <c r="J7" s="25"/>
      <c r="L7" s="77" t="s">
        <v>40</v>
      </c>
      <c r="N7" s="3"/>
    </row>
    <row r="8" spans="2:18" x14ac:dyDescent="0.25">
      <c r="B8" s="19">
        <v>46086</v>
      </c>
      <c r="C8" s="20">
        <v>33534</v>
      </c>
      <c r="D8" s="17"/>
      <c r="E8" s="33">
        <v>27.543941954148181</v>
      </c>
      <c r="F8" s="156">
        <f t="shared" si="0"/>
        <v>923658.54949040513</v>
      </c>
      <c r="G8" s="34"/>
      <c r="H8" s="1"/>
      <c r="I8" s="1"/>
      <c r="J8" s="36"/>
      <c r="N8" s="3"/>
    </row>
    <row r="9" spans="2:18" x14ac:dyDescent="0.25">
      <c r="B9" s="19">
        <v>46087</v>
      </c>
      <c r="C9" s="20">
        <v>33786</v>
      </c>
      <c r="D9" s="17"/>
      <c r="E9" s="33">
        <v>27.543941954148181</v>
      </c>
      <c r="F9" s="156">
        <f t="shared" si="0"/>
        <v>930599.62286285043</v>
      </c>
      <c r="G9" s="34"/>
      <c r="H9" s="1"/>
      <c r="I9" s="1"/>
      <c r="J9" s="36"/>
      <c r="N9" s="3"/>
    </row>
    <row r="10" spans="2:18" x14ac:dyDescent="0.25">
      <c r="B10" s="19">
        <v>46088</v>
      </c>
      <c r="C10" s="20">
        <v>57339</v>
      </c>
      <c r="D10" s="17"/>
      <c r="E10" s="33">
        <v>27.543941954148181</v>
      </c>
      <c r="F10" s="156">
        <f t="shared" si="0"/>
        <v>1579342.0877089025</v>
      </c>
      <c r="G10" s="34"/>
      <c r="H10" s="1"/>
      <c r="I10" s="1"/>
      <c r="J10" s="36"/>
      <c r="M10" s="84" t="s">
        <v>41</v>
      </c>
      <c r="N10" s="84" t="s">
        <v>42</v>
      </c>
      <c r="O10" s="84" t="s">
        <v>41</v>
      </c>
      <c r="P10" s="84" t="s">
        <v>42</v>
      </c>
      <c r="Q10" s="84" t="s">
        <v>43</v>
      </c>
      <c r="R10" s="84" t="s">
        <v>42</v>
      </c>
    </row>
    <row r="11" spans="2:18" x14ac:dyDescent="0.25">
      <c r="B11" s="19">
        <v>46089</v>
      </c>
      <c r="C11" s="20">
        <v>82388</v>
      </c>
      <c r="D11" s="17"/>
      <c r="E11" s="33">
        <v>27.699465538235856</v>
      </c>
      <c r="F11" s="156">
        <f t="shared" si="0"/>
        <v>2282103.5667641759</v>
      </c>
      <c r="G11" s="34">
        <v>46090</v>
      </c>
      <c r="H11" s="1" t="s">
        <v>32</v>
      </c>
      <c r="I11" s="1"/>
      <c r="J11" s="36">
        <v>5000000</v>
      </c>
      <c r="L11" s="82">
        <v>46082</v>
      </c>
      <c r="M11" s="86">
        <v>35903</v>
      </c>
      <c r="N11" s="85"/>
      <c r="O11" s="85">
        <v>27.5</v>
      </c>
      <c r="P11" s="85">
        <v>27.997199999999999</v>
      </c>
      <c r="Q11" s="76">
        <f>+M11*O11</f>
        <v>987332.5</v>
      </c>
      <c r="R11" s="76">
        <f>+P11*N11</f>
        <v>0</v>
      </c>
    </row>
    <row r="12" spans="2:18" x14ac:dyDescent="0.25">
      <c r="B12" s="19">
        <v>46090</v>
      </c>
      <c r="C12" s="20">
        <v>57145</v>
      </c>
      <c r="D12" s="17"/>
      <c r="E12" s="33">
        <v>27.699465538235856</v>
      </c>
      <c r="F12" s="156">
        <f t="shared" si="0"/>
        <v>1582885.9581824879</v>
      </c>
      <c r="G12" s="34"/>
      <c r="H12" s="1"/>
      <c r="I12" s="1"/>
      <c r="J12" s="36"/>
      <c r="L12" s="82">
        <v>46083</v>
      </c>
      <c r="M12" s="86">
        <v>33942</v>
      </c>
      <c r="N12" s="85"/>
      <c r="O12" s="85">
        <v>27.5</v>
      </c>
      <c r="P12" s="85">
        <v>27.997199999999999</v>
      </c>
      <c r="Q12" s="76">
        <f t="shared" ref="Q12:Q45" si="1">+M12*O12</f>
        <v>933405</v>
      </c>
      <c r="R12" s="76">
        <f t="shared" ref="R12:R45" si="2">+P12*N12</f>
        <v>0</v>
      </c>
    </row>
    <row r="13" spans="2:18" x14ac:dyDescent="0.25">
      <c r="B13" s="19">
        <v>46091</v>
      </c>
      <c r="C13" s="20">
        <v>57923</v>
      </c>
      <c r="D13" s="17"/>
      <c r="E13" s="33">
        <v>27.699465538235856</v>
      </c>
      <c r="F13" s="156">
        <f t="shared" si="0"/>
        <v>1604436.1423712354</v>
      </c>
      <c r="G13" s="34">
        <v>46098</v>
      </c>
      <c r="H13" s="1" t="s">
        <v>32</v>
      </c>
      <c r="I13" s="1"/>
      <c r="J13" s="36">
        <v>3000000</v>
      </c>
      <c r="L13" s="82">
        <v>46084</v>
      </c>
      <c r="M13" s="86">
        <v>33204</v>
      </c>
      <c r="N13" s="85"/>
      <c r="O13" s="85">
        <v>27.5</v>
      </c>
      <c r="P13" s="85">
        <v>27.997199999999999</v>
      </c>
      <c r="Q13" s="76">
        <f t="shared" si="1"/>
        <v>913110</v>
      </c>
      <c r="R13" s="76">
        <f t="shared" si="2"/>
        <v>0</v>
      </c>
    </row>
    <row r="14" spans="2:18" x14ac:dyDescent="0.25">
      <c r="B14" s="19">
        <v>46092</v>
      </c>
      <c r="C14" s="20">
        <v>32194</v>
      </c>
      <c r="D14" s="17"/>
      <c r="E14" s="33">
        <v>27.699465538235856</v>
      </c>
      <c r="F14" s="156">
        <f t="shared" si="0"/>
        <v>891756.59353796509</v>
      </c>
      <c r="G14" s="34"/>
      <c r="H14" s="1"/>
      <c r="I14" s="1"/>
      <c r="J14" s="36"/>
      <c r="L14" s="82">
        <v>46085</v>
      </c>
      <c r="M14" s="86">
        <v>33961</v>
      </c>
      <c r="N14" s="85"/>
      <c r="O14" s="85">
        <v>27.5</v>
      </c>
      <c r="P14" s="85">
        <v>27.997199999999999</v>
      </c>
      <c r="Q14" s="76">
        <f t="shared" si="1"/>
        <v>933927.5</v>
      </c>
      <c r="R14" s="76">
        <f t="shared" si="2"/>
        <v>0</v>
      </c>
    </row>
    <row r="15" spans="2:18" x14ac:dyDescent="0.25">
      <c r="B15" s="19">
        <v>46093</v>
      </c>
      <c r="C15" s="105">
        <v>56971</v>
      </c>
      <c r="D15" s="17"/>
      <c r="E15" s="33">
        <v>27.699465538235856</v>
      </c>
      <c r="F15" s="156">
        <f t="shared" si="0"/>
        <v>1578066.2511788351</v>
      </c>
      <c r="G15" s="34">
        <v>46099</v>
      </c>
      <c r="H15" s="1" t="s">
        <v>32</v>
      </c>
      <c r="I15" s="1"/>
      <c r="J15" s="36">
        <v>3000000</v>
      </c>
      <c r="L15" s="82">
        <v>46086</v>
      </c>
      <c r="M15" s="86">
        <v>33534</v>
      </c>
      <c r="N15" s="85"/>
      <c r="O15" s="85">
        <v>27.5</v>
      </c>
      <c r="P15" s="85">
        <v>27.997199999999999</v>
      </c>
      <c r="Q15" s="76">
        <f t="shared" si="1"/>
        <v>922185</v>
      </c>
      <c r="R15" s="76">
        <f t="shared" si="2"/>
        <v>0</v>
      </c>
    </row>
    <row r="16" spans="2:18" x14ac:dyDescent="0.25">
      <c r="B16" s="19">
        <v>46094</v>
      </c>
      <c r="C16" s="20">
        <v>48874</v>
      </c>
      <c r="D16" s="17"/>
      <c r="E16" s="33">
        <v>27.699465538235856</v>
      </c>
      <c r="F16" s="156">
        <f t="shared" si="0"/>
        <v>1353783.6787157392</v>
      </c>
      <c r="G16" s="44"/>
      <c r="H16" s="1"/>
      <c r="I16" s="1"/>
      <c r="J16" s="36"/>
      <c r="L16" s="82">
        <v>46087</v>
      </c>
      <c r="M16" s="86">
        <v>33786</v>
      </c>
      <c r="N16" s="85"/>
      <c r="O16" s="85">
        <v>27.5</v>
      </c>
      <c r="P16" s="85">
        <v>27.997199999999999</v>
      </c>
      <c r="Q16" s="76">
        <f t="shared" si="1"/>
        <v>929115</v>
      </c>
      <c r="R16" s="76">
        <f t="shared" si="2"/>
        <v>0</v>
      </c>
    </row>
    <row r="17" spans="2:30" x14ac:dyDescent="0.25">
      <c r="B17" s="19">
        <v>46095</v>
      </c>
      <c r="C17" s="20">
        <v>54427</v>
      </c>
      <c r="D17" s="17"/>
      <c r="E17" s="33">
        <v>27.699465538235856</v>
      </c>
      <c r="F17" s="156">
        <f t="shared" si="0"/>
        <v>1507598.810849563</v>
      </c>
      <c r="G17" s="34">
        <v>46100</v>
      </c>
      <c r="H17" s="1" t="s">
        <v>32</v>
      </c>
      <c r="I17" s="1"/>
      <c r="J17" s="36">
        <v>1500000</v>
      </c>
      <c r="L17" s="82">
        <v>46088</v>
      </c>
      <c r="M17" s="86">
        <v>34213</v>
      </c>
      <c r="N17" s="86">
        <v>23126</v>
      </c>
      <c r="O17" s="85">
        <v>27.5</v>
      </c>
      <c r="P17" s="85">
        <v>27.997199999999999</v>
      </c>
      <c r="Q17" s="76">
        <f t="shared" si="1"/>
        <v>940857.5</v>
      </c>
      <c r="R17" s="76">
        <f t="shared" si="2"/>
        <v>647463.24719999998</v>
      </c>
    </row>
    <row r="18" spans="2:30" x14ac:dyDescent="0.25">
      <c r="B18" s="19">
        <v>46096</v>
      </c>
      <c r="C18" s="20">
        <v>54350</v>
      </c>
      <c r="D18" s="17"/>
      <c r="E18" s="33">
        <v>27.580162142355903</v>
      </c>
      <c r="F18" s="156">
        <f t="shared" si="0"/>
        <v>1498981.8124370433</v>
      </c>
      <c r="G18" s="44"/>
      <c r="H18" s="1"/>
      <c r="I18" s="1"/>
      <c r="J18" s="36"/>
      <c r="L18" s="94"/>
      <c r="M18" s="93">
        <f>SUM(M11:M17)</f>
        <v>238543</v>
      </c>
      <c r="N18" s="93">
        <f>SUM(N11:N17)</f>
        <v>23126</v>
      </c>
      <c r="Q18" s="93">
        <f>SUM(Q11:Q17)</f>
        <v>6559932.5</v>
      </c>
      <c r="R18" s="93">
        <f>SUM(R11:R17)</f>
        <v>647463.24719999998</v>
      </c>
      <c r="S18" s="45"/>
    </row>
    <row r="19" spans="2:30" x14ac:dyDescent="0.25">
      <c r="B19" s="19">
        <v>46097</v>
      </c>
      <c r="C19" s="74">
        <v>33418</v>
      </c>
      <c r="D19" s="17"/>
      <c r="E19" s="33">
        <v>27.580162142355903</v>
      </c>
      <c r="F19" s="156">
        <f t="shared" si="0"/>
        <v>921673.85847324959</v>
      </c>
      <c r="G19" s="34">
        <v>46105</v>
      </c>
      <c r="H19" s="1" t="s">
        <v>32</v>
      </c>
      <c r="I19" s="1"/>
      <c r="J19" s="36">
        <v>1500000</v>
      </c>
      <c r="L19" s="94"/>
      <c r="M19" s="106"/>
      <c r="N19" s="106">
        <f>+M18+N18</f>
        <v>261669</v>
      </c>
      <c r="Q19" s="93">
        <f>+Q18+R18</f>
        <v>7207395.7472000001</v>
      </c>
      <c r="R19" s="93"/>
      <c r="S19" s="78">
        <f>Q19/N19</f>
        <v>27.543941954148181</v>
      </c>
      <c r="V19" s="3"/>
      <c r="X19" s="3"/>
    </row>
    <row r="20" spans="2:30" ht="16.5" customHeight="1" x14ac:dyDescent="0.25">
      <c r="B20" s="19">
        <v>46098</v>
      </c>
      <c r="C20" s="74">
        <v>52466</v>
      </c>
      <c r="D20" s="17"/>
      <c r="E20" s="33">
        <v>27.580162142355903</v>
      </c>
      <c r="F20" s="156">
        <f t="shared" si="0"/>
        <v>1447020.7869608449</v>
      </c>
      <c r="G20" s="44"/>
      <c r="H20" s="1"/>
      <c r="I20" s="1"/>
      <c r="J20" s="36"/>
      <c r="L20" s="80">
        <v>46089</v>
      </c>
      <c r="M20" s="83">
        <v>34077</v>
      </c>
      <c r="N20" s="83">
        <v>48311</v>
      </c>
      <c r="O20" s="81">
        <v>27.5</v>
      </c>
      <c r="P20" s="81">
        <v>27.997199999999999</v>
      </c>
      <c r="Q20" s="79">
        <f t="shared" si="1"/>
        <v>937117.5</v>
      </c>
      <c r="R20" s="79">
        <f t="shared" si="2"/>
        <v>1352572.7291999999</v>
      </c>
      <c r="V20" s="3"/>
      <c r="X20" s="3"/>
      <c r="AA20" s="111" t="s">
        <v>6</v>
      </c>
      <c r="AB20" s="111" t="s">
        <v>43</v>
      </c>
      <c r="AC20" s="111" t="s">
        <v>42</v>
      </c>
      <c r="AD20" s="111" t="s">
        <v>45</v>
      </c>
    </row>
    <row r="21" spans="2:30" x14ac:dyDescent="0.25">
      <c r="B21" s="19">
        <v>46099</v>
      </c>
      <c r="C21" s="74">
        <v>18000</v>
      </c>
      <c r="D21" s="17"/>
      <c r="E21" s="33">
        <v>27.580162142355903</v>
      </c>
      <c r="F21" s="156">
        <f t="shared" si="0"/>
        <v>496442.91856240627</v>
      </c>
      <c r="G21" s="34">
        <v>46092</v>
      </c>
      <c r="H21" s="1" t="s">
        <v>23</v>
      </c>
      <c r="I21" s="1"/>
      <c r="J21" s="36">
        <v>32469.48</v>
      </c>
      <c r="L21" s="80">
        <v>46090</v>
      </c>
      <c r="M21" s="83">
        <v>33048</v>
      </c>
      <c r="N21" s="83">
        <v>24097</v>
      </c>
      <c r="O21" s="81">
        <v>27.5</v>
      </c>
      <c r="P21" s="81">
        <v>27.997199999999999</v>
      </c>
      <c r="Q21" s="79">
        <f t="shared" si="1"/>
        <v>908820</v>
      </c>
      <c r="R21" s="79">
        <f t="shared" si="2"/>
        <v>674648.52839999995</v>
      </c>
      <c r="V21" s="137"/>
      <c r="X21" s="3"/>
      <c r="AA21" s="110">
        <v>46103</v>
      </c>
      <c r="AB21" s="112">
        <v>13631</v>
      </c>
      <c r="AC21" s="112"/>
      <c r="AD21" s="108" t="s">
        <v>46</v>
      </c>
    </row>
    <row r="22" spans="2:30" x14ac:dyDescent="0.25">
      <c r="B22" s="19">
        <v>46100</v>
      </c>
      <c r="C22" s="20">
        <v>33456</v>
      </c>
      <c r="D22" s="17"/>
      <c r="E22" s="33">
        <v>27.580162142355903</v>
      </c>
      <c r="F22" s="156">
        <f t="shared" si="0"/>
        <v>922721.90463465906</v>
      </c>
      <c r="G22" s="44"/>
      <c r="H22" s="1"/>
      <c r="I22" s="1"/>
      <c r="J22" s="36"/>
      <c r="L22" s="80">
        <v>46091</v>
      </c>
      <c r="M22" s="83">
        <v>33476</v>
      </c>
      <c r="N22" s="83">
        <v>24447</v>
      </c>
      <c r="O22" s="81">
        <v>27.5</v>
      </c>
      <c r="P22" s="81">
        <v>27.997199999999999</v>
      </c>
      <c r="Q22" s="79">
        <f t="shared" si="1"/>
        <v>920590</v>
      </c>
      <c r="R22" s="79">
        <f t="shared" si="2"/>
        <v>684447.54839999997</v>
      </c>
      <c r="V22" s="137"/>
      <c r="X22" s="3"/>
      <c r="AA22" s="110">
        <v>46104</v>
      </c>
      <c r="AC22" s="112">
        <v>22214</v>
      </c>
      <c r="AD22" s="108" t="s">
        <v>47</v>
      </c>
    </row>
    <row r="23" spans="2:30" x14ac:dyDescent="0.25">
      <c r="B23" s="19">
        <v>46101</v>
      </c>
      <c r="C23" s="20">
        <v>18563</v>
      </c>
      <c r="D23" s="17"/>
      <c r="E23" s="33">
        <v>27.580162142355903</v>
      </c>
      <c r="F23" s="156">
        <f t="shared" si="0"/>
        <v>511970.54984855262</v>
      </c>
      <c r="G23" s="44"/>
      <c r="H23" s="1" t="s">
        <v>73</v>
      </c>
      <c r="I23" s="1"/>
      <c r="J23" s="36">
        <v>1118453.8</v>
      </c>
      <c r="L23" s="80">
        <v>46092</v>
      </c>
      <c r="M23" s="83">
        <v>32194</v>
      </c>
      <c r="N23" s="83"/>
      <c r="O23" s="81">
        <v>27.5</v>
      </c>
      <c r="P23" s="81">
        <v>27.997199999999999</v>
      </c>
      <c r="Q23" s="79">
        <f t="shared" si="1"/>
        <v>885335</v>
      </c>
      <c r="R23" s="79">
        <f t="shared" si="2"/>
        <v>0</v>
      </c>
      <c r="V23" s="3"/>
      <c r="X23" s="3"/>
      <c r="AA23" s="110">
        <v>46104</v>
      </c>
      <c r="AB23" s="112">
        <v>32117</v>
      </c>
      <c r="AC23" s="112"/>
      <c r="AD23" s="108" t="s">
        <v>46</v>
      </c>
    </row>
    <row r="24" spans="2:30" x14ac:dyDescent="0.25">
      <c r="B24" s="19">
        <v>46102</v>
      </c>
      <c r="C24" s="20">
        <v>27728</v>
      </c>
      <c r="D24" s="17"/>
      <c r="E24" s="33">
        <v>27.580162142355903</v>
      </c>
      <c r="F24" s="156">
        <f t="shared" si="0"/>
        <v>764742.73588324443</v>
      </c>
      <c r="G24" s="34"/>
      <c r="H24" s="1"/>
      <c r="I24" s="1"/>
      <c r="J24" s="36"/>
      <c r="L24" s="80">
        <v>46093</v>
      </c>
      <c r="M24" s="83">
        <v>35068</v>
      </c>
      <c r="N24" s="83">
        <v>21903</v>
      </c>
      <c r="O24" s="81">
        <v>27.5</v>
      </c>
      <c r="P24" s="81">
        <v>27.997199999999999</v>
      </c>
      <c r="Q24" s="79">
        <f t="shared" si="1"/>
        <v>964370</v>
      </c>
      <c r="R24" s="79">
        <f t="shared" si="2"/>
        <v>613222.6716</v>
      </c>
      <c r="V24" s="3"/>
      <c r="X24" s="3"/>
      <c r="AA24" s="110">
        <v>46105</v>
      </c>
      <c r="AC24" s="112">
        <v>22835</v>
      </c>
      <c r="AD24" s="108" t="s">
        <v>47</v>
      </c>
    </row>
    <row r="25" spans="2:30" x14ac:dyDescent="0.25">
      <c r="B25" s="19">
        <v>46103</v>
      </c>
      <c r="C25" s="20">
        <v>13631</v>
      </c>
      <c r="D25" s="17"/>
      <c r="E25" s="104">
        <v>27.669627282150511</v>
      </c>
      <c r="F25" s="156">
        <f t="shared" si="0"/>
        <v>377164.68948299362</v>
      </c>
      <c r="G25" s="44"/>
      <c r="H25" s="1" t="s">
        <v>72</v>
      </c>
      <c r="I25" s="1"/>
      <c r="J25" s="36">
        <v>-169609.3</v>
      </c>
      <c r="L25" s="80">
        <v>46094</v>
      </c>
      <c r="M25" s="83">
        <v>33165</v>
      </c>
      <c r="N25" s="83">
        <v>15709</v>
      </c>
      <c r="O25" s="81">
        <v>27.5</v>
      </c>
      <c r="P25" s="81">
        <v>27.997199999999999</v>
      </c>
      <c r="Q25" s="79">
        <f t="shared" si="1"/>
        <v>912037.5</v>
      </c>
      <c r="R25" s="79">
        <f t="shared" si="2"/>
        <v>439808.0148</v>
      </c>
      <c r="V25" s="3"/>
      <c r="X25" s="3"/>
      <c r="AA25" s="110">
        <v>46105</v>
      </c>
      <c r="AB25" s="112">
        <v>37165</v>
      </c>
      <c r="AC25" s="112"/>
      <c r="AD25" s="108" t="s">
        <v>46</v>
      </c>
    </row>
    <row r="26" spans="2:30" x14ac:dyDescent="0.25">
      <c r="B26" s="19">
        <v>46104</v>
      </c>
      <c r="C26" s="20">
        <v>54331</v>
      </c>
      <c r="D26" s="17"/>
      <c r="E26" s="104">
        <v>27.669627282150511</v>
      </c>
      <c r="F26" s="156">
        <f t="shared" si="0"/>
        <v>1503318.5198665194</v>
      </c>
      <c r="G26" s="34"/>
      <c r="H26" s="1" t="s">
        <v>72</v>
      </c>
      <c r="I26" s="1"/>
      <c r="J26" s="36">
        <v>-14190.5</v>
      </c>
      <c r="L26" s="80">
        <v>46095</v>
      </c>
      <c r="M26" s="83">
        <v>32466</v>
      </c>
      <c r="N26" s="83">
        <v>21961</v>
      </c>
      <c r="O26" s="81">
        <v>27.5</v>
      </c>
      <c r="P26" s="81">
        <v>27.997199999999999</v>
      </c>
      <c r="Q26" s="79">
        <f t="shared" si="1"/>
        <v>892815</v>
      </c>
      <c r="R26" s="79">
        <f t="shared" si="2"/>
        <v>614846.50919999997</v>
      </c>
      <c r="V26" s="3"/>
      <c r="X26" s="3"/>
      <c r="AA26" s="110">
        <v>46106</v>
      </c>
      <c r="AB26" s="112">
        <v>18369</v>
      </c>
      <c r="AC26" s="112"/>
      <c r="AD26" s="108" t="s">
        <v>46</v>
      </c>
    </row>
    <row r="27" spans="2:30" x14ac:dyDescent="0.25">
      <c r="B27" s="19">
        <v>46105</v>
      </c>
      <c r="C27" s="20">
        <v>60000</v>
      </c>
      <c r="D27" s="17"/>
      <c r="E27" s="104">
        <v>27.669627282150511</v>
      </c>
      <c r="F27" s="156">
        <f t="shared" si="0"/>
        <v>1660177.6369290308</v>
      </c>
      <c r="G27" s="34">
        <v>46129</v>
      </c>
      <c r="H27" s="1" t="s">
        <v>32</v>
      </c>
      <c r="I27" s="1"/>
      <c r="J27" s="36">
        <v>8000000</v>
      </c>
      <c r="L27" s="94"/>
      <c r="M27" s="93">
        <f>SUM(M20:M26)</f>
        <v>233494</v>
      </c>
      <c r="N27" s="93">
        <f>SUM(N20:N26)</f>
        <v>156428</v>
      </c>
      <c r="Q27" s="93">
        <f>SUM(Q20:Q26)</f>
        <v>6421085</v>
      </c>
      <c r="R27" s="93">
        <f>SUM(R20:R26)</f>
        <v>4379546.0016000001</v>
      </c>
      <c r="V27" s="3"/>
      <c r="X27" s="3"/>
      <c r="AA27" s="110">
        <v>46107</v>
      </c>
      <c r="AB27" s="112">
        <v>26543</v>
      </c>
      <c r="AC27" s="112"/>
      <c r="AD27" s="108" t="s">
        <v>46</v>
      </c>
    </row>
    <row r="28" spans="2:30" x14ac:dyDescent="0.25">
      <c r="B28" s="19">
        <v>46106</v>
      </c>
      <c r="C28" s="20">
        <v>18369</v>
      </c>
      <c r="D28" s="17"/>
      <c r="E28" s="104">
        <v>27.669627282150511</v>
      </c>
      <c r="F28" s="156">
        <f t="shared" si="0"/>
        <v>508263.38354582275</v>
      </c>
      <c r="G28" s="34">
        <v>46133</v>
      </c>
      <c r="H28" s="1" t="s">
        <v>32</v>
      </c>
      <c r="I28" s="1"/>
      <c r="J28" s="36">
        <v>8939784.0099999998</v>
      </c>
      <c r="L28" s="94"/>
      <c r="M28" s="106"/>
      <c r="N28" s="106">
        <f>+M27+N27</f>
        <v>389922</v>
      </c>
      <c r="Q28" s="93">
        <f>+Q27+R27</f>
        <v>10800631.001600001</v>
      </c>
      <c r="R28" s="93"/>
      <c r="S28" s="78">
        <f>Q28/N28</f>
        <v>27.699465538235856</v>
      </c>
      <c r="V28" s="3"/>
      <c r="X28" s="3"/>
      <c r="AA28" s="110">
        <v>46108</v>
      </c>
      <c r="AC28" s="112">
        <v>24252</v>
      </c>
      <c r="AD28" s="108" t="s">
        <v>47</v>
      </c>
    </row>
    <row r="29" spans="2:30" x14ac:dyDescent="0.25">
      <c r="B29" s="19">
        <v>46107</v>
      </c>
      <c r="C29" s="103">
        <v>26543</v>
      </c>
      <c r="D29" s="17"/>
      <c r="E29" s="104">
        <v>27.669627282150511</v>
      </c>
      <c r="F29" s="156">
        <f t="shared" si="0"/>
        <v>734434.91695012106</v>
      </c>
      <c r="G29" s="44"/>
      <c r="H29" s="157" t="s">
        <v>74</v>
      </c>
      <c r="I29" s="1"/>
      <c r="J29" s="164">
        <v>110818.21</v>
      </c>
      <c r="L29" s="82">
        <v>46096</v>
      </c>
      <c r="M29" s="89">
        <v>35107</v>
      </c>
      <c r="N29" s="89">
        <v>19243</v>
      </c>
      <c r="O29" s="85">
        <v>27.5</v>
      </c>
      <c r="P29" s="85">
        <v>27.997199999999999</v>
      </c>
      <c r="Q29" s="76">
        <f t="shared" si="1"/>
        <v>965442.5</v>
      </c>
      <c r="R29" s="76">
        <f t="shared" si="2"/>
        <v>538750.11959999998</v>
      </c>
      <c r="V29" s="3"/>
      <c r="X29" s="3"/>
      <c r="AA29" s="110">
        <v>46108</v>
      </c>
      <c r="AB29" s="112">
        <v>33942</v>
      </c>
      <c r="AC29" s="112"/>
      <c r="AD29" s="108" t="s">
        <v>46</v>
      </c>
    </row>
    <row r="30" spans="2:30" x14ac:dyDescent="0.25">
      <c r="B30" s="19">
        <v>46108</v>
      </c>
      <c r="C30" s="20">
        <v>58194</v>
      </c>
      <c r="D30" s="17"/>
      <c r="E30" s="104">
        <v>27.669627282150511</v>
      </c>
      <c r="F30" s="156">
        <f t="shared" si="0"/>
        <v>1610206.2900574668</v>
      </c>
      <c r="G30" s="44"/>
      <c r="H30" s="157" t="s">
        <v>75</v>
      </c>
      <c r="I30" s="1"/>
      <c r="J30" s="164">
        <v>14190.5</v>
      </c>
      <c r="L30" s="82">
        <v>46097</v>
      </c>
      <c r="M30" s="89">
        <v>33418</v>
      </c>
      <c r="N30" s="85"/>
      <c r="O30" s="85">
        <v>27.5</v>
      </c>
      <c r="P30" s="85">
        <v>27.997199999999999</v>
      </c>
      <c r="Q30" s="76">
        <f t="shared" si="1"/>
        <v>918995</v>
      </c>
      <c r="R30" s="76">
        <f t="shared" si="2"/>
        <v>0</v>
      </c>
      <c r="V30" s="3"/>
      <c r="X30" s="137"/>
      <c r="AA30" s="110">
        <v>46109</v>
      </c>
      <c r="AB30" s="112">
        <v>19379</v>
      </c>
      <c r="AC30" s="112"/>
      <c r="AD30" s="108" t="s">
        <v>48</v>
      </c>
    </row>
    <row r="31" spans="2:30" ht="15.75" thickBot="1" x14ac:dyDescent="0.3">
      <c r="B31" s="19">
        <v>46109</v>
      </c>
      <c r="C31" s="20">
        <v>43881</v>
      </c>
      <c r="D31" s="17"/>
      <c r="E31" s="104">
        <v>27.669627282150511</v>
      </c>
      <c r="F31" s="156">
        <f t="shared" si="0"/>
        <v>1214170.9147680465</v>
      </c>
      <c r="G31" s="44"/>
      <c r="H31" s="157" t="s">
        <v>76</v>
      </c>
      <c r="I31" s="1"/>
      <c r="J31" s="164">
        <v>6616.85</v>
      </c>
      <c r="L31" s="82">
        <v>46098</v>
      </c>
      <c r="M31" s="89">
        <v>33340</v>
      </c>
      <c r="N31" s="89">
        <v>19126</v>
      </c>
      <c r="O31" s="85">
        <v>27.5</v>
      </c>
      <c r="P31" s="85">
        <v>27.997199999999999</v>
      </c>
      <c r="Q31" s="76">
        <f t="shared" si="1"/>
        <v>916850</v>
      </c>
      <c r="R31" s="76">
        <f t="shared" si="2"/>
        <v>535474.44719999994</v>
      </c>
      <c r="V31" s="137"/>
      <c r="X31" s="3"/>
      <c r="AA31" s="110">
        <v>46109</v>
      </c>
      <c r="AC31" s="112">
        <v>24502</v>
      </c>
      <c r="AD31" s="108" t="s">
        <v>49</v>
      </c>
    </row>
    <row r="32" spans="2:30" ht="15.75" thickTop="1" x14ac:dyDescent="0.25">
      <c r="B32" s="19">
        <v>46110</v>
      </c>
      <c r="C32" s="20">
        <v>60660</v>
      </c>
      <c r="D32" s="17"/>
      <c r="E32" s="33">
        <v>27.639728003121913</v>
      </c>
      <c r="F32" s="156">
        <f t="shared" si="0"/>
        <v>1676625.9006693752</v>
      </c>
      <c r="G32" s="44"/>
      <c r="H32" s="1"/>
      <c r="I32" s="1"/>
      <c r="J32" s="36"/>
      <c r="L32" s="82">
        <v>46099</v>
      </c>
      <c r="M32" s="89">
        <v>18000</v>
      </c>
      <c r="N32" s="85"/>
      <c r="O32" s="85">
        <v>27.5</v>
      </c>
      <c r="P32" s="85">
        <v>27.997199999999999</v>
      </c>
      <c r="Q32" s="76">
        <f t="shared" si="1"/>
        <v>495000</v>
      </c>
      <c r="R32" s="76">
        <f t="shared" si="2"/>
        <v>0</v>
      </c>
      <c r="V32" s="3"/>
      <c r="X32" s="3"/>
      <c r="AA32" s="109"/>
      <c r="AB32" s="113">
        <v>274949</v>
      </c>
      <c r="AC32" s="107"/>
      <c r="AD32" s="109"/>
    </row>
    <row r="33" spans="2:29" x14ac:dyDescent="0.25">
      <c r="B33" s="19">
        <v>46111</v>
      </c>
      <c r="C33" s="20">
        <v>26466</v>
      </c>
      <c r="D33" s="17"/>
      <c r="E33" s="33">
        <v>27.639728003121913</v>
      </c>
      <c r="F33" s="156">
        <f t="shared" si="0"/>
        <v>731513.0413306246</v>
      </c>
      <c r="G33" s="44"/>
      <c r="H33" s="1"/>
      <c r="I33" s="1"/>
      <c r="J33" s="36"/>
      <c r="L33" s="82">
        <v>46100</v>
      </c>
      <c r="M33" s="89">
        <v>33456</v>
      </c>
      <c r="N33" s="88"/>
      <c r="O33" s="85">
        <v>27.5</v>
      </c>
      <c r="P33" s="85">
        <v>27.997199999999999</v>
      </c>
      <c r="Q33" s="76">
        <f t="shared" si="1"/>
        <v>920040</v>
      </c>
      <c r="R33" s="76">
        <f t="shared" si="2"/>
        <v>0</v>
      </c>
      <c r="V33" s="3"/>
      <c r="X33" s="3"/>
    </row>
    <row r="34" spans="2:29" ht="15.75" thickBot="1" x14ac:dyDescent="0.3">
      <c r="B34" s="100">
        <v>46112</v>
      </c>
      <c r="C34" s="101"/>
      <c r="D34" s="46"/>
      <c r="E34" s="47">
        <v>27.639728003121913</v>
      </c>
      <c r="F34" s="159">
        <f t="shared" si="0"/>
        <v>0</v>
      </c>
      <c r="G34" s="64"/>
      <c r="H34" s="63"/>
      <c r="I34" s="63"/>
      <c r="J34" s="65"/>
      <c r="L34" s="82">
        <v>46101</v>
      </c>
      <c r="M34" s="89">
        <v>18563</v>
      </c>
      <c r="N34" s="76"/>
      <c r="O34" s="85">
        <v>27.5</v>
      </c>
      <c r="P34" s="85">
        <v>27.997199999999999</v>
      </c>
      <c r="Q34" s="76">
        <f t="shared" si="1"/>
        <v>510482.5</v>
      </c>
      <c r="R34" s="76">
        <f t="shared" si="2"/>
        <v>0</v>
      </c>
      <c r="V34" s="137"/>
      <c r="X34" s="3"/>
    </row>
    <row r="35" spans="2:29" x14ac:dyDescent="0.25">
      <c r="B35" s="95" t="s">
        <v>24</v>
      </c>
      <c r="C35" s="96">
        <f>SUM(C4:C34)</f>
        <v>1251647</v>
      </c>
      <c r="D35" s="97">
        <f>SUM(D4:D34)</f>
        <v>0</v>
      </c>
      <c r="E35" s="98"/>
      <c r="F35" s="99" t="s">
        <v>1</v>
      </c>
      <c r="G35" s="161"/>
      <c r="H35" s="162" t="s">
        <v>3</v>
      </c>
      <c r="I35" s="162"/>
      <c r="J35" s="163">
        <f>SUM(J4:J34)</f>
        <v>34763721.925000004</v>
      </c>
      <c r="L35" s="82">
        <v>46102</v>
      </c>
      <c r="M35" s="89">
        <v>27728</v>
      </c>
      <c r="N35" s="85"/>
      <c r="O35" s="85">
        <v>27.5</v>
      </c>
      <c r="P35" s="85">
        <v>27.997199999999999</v>
      </c>
      <c r="Q35" s="76">
        <f t="shared" si="1"/>
        <v>762520</v>
      </c>
      <c r="R35" s="76">
        <f t="shared" si="2"/>
        <v>0</v>
      </c>
      <c r="V35" s="3"/>
      <c r="X35" s="3"/>
    </row>
    <row r="36" spans="2:29" x14ac:dyDescent="0.25">
      <c r="B36" s="60" t="s">
        <v>25</v>
      </c>
      <c r="C36" s="17"/>
      <c r="D36" s="17"/>
      <c r="E36" s="33"/>
      <c r="F36" s="21"/>
      <c r="G36" s="44"/>
      <c r="H36" s="148" t="s">
        <v>2</v>
      </c>
      <c r="I36" s="148"/>
      <c r="J36" s="36">
        <f>F36+F37</f>
        <v>34587456.609200001</v>
      </c>
      <c r="L36" s="94"/>
      <c r="M36" s="93">
        <f>SUM(M29:M35)</f>
        <v>199612</v>
      </c>
      <c r="N36" s="93">
        <f>SUM(N29:N35)</f>
        <v>38369</v>
      </c>
      <c r="Q36" s="93">
        <f>SUM(Q29:Q35)</f>
        <v>5489330</v>
      </c>
      <c r="R36" s="93">
        <f>SUM(R29:R35)</f>
        <v>1074224.5667999999</v>
      </c>
      <c r="V36" s="137"/>
      <c r="X36" s="3"/>
    </row>
    <row r="37" spans="2:29" x14ac:dyDescent="0.25">
      <c r="B37" s="60" t="s">
        <v>26</v>
      </c>
      <c r="C37" s="61">
        <f>C35</f>
        <v>1251647</v>
      </c>
      <c r="D37" s="17">
        <f>D35/1.03</f>
        <v>0</v>
      </c>
      <c r="E37" s="33"/>
      <c r="F37" s="21">
        <f>SUM(F4:F36)</f>
        <v>34587456.609200001</v>
      </c>
      <c r="G37" s="44"/>
      <c r="H37" s="1" t="s">
        <v>4</v>
      </c>
      <c r="I37" s="1">
        <v>0.01</v>
      </c>
      <c r="J37" s="36">
        <f>J36*I37</f>
        <v>345874.56609199999</v>
      </c>
      <c r="L37" s="94"/>
      <c r="M37" s="106"/>
      <c r="N37" s="106">
        <f>+M36+N36</f>
        <v>237981</v>
      </c>
      <c r="Q37" s="93">
        <f>+Q36+R36</f>
        <v>6563554.5668000001</v>
      </c>
      <c r="R37" s="93"/>
      <c r="S37" s="78">
        <f>Q37/N37</f>
        <v>27.580162142355903</v>
      </c>
      <c r="V37" s="137"/>
      <c r="AA37" s="116">
        <v>46110</v>
      </c>
      <c r="AB37" s="118">
        <v>24485</v>
      </c>
      <c r="AC37" s="117" t="s">
        <v>47</v>
      </c>
    </row>
    <row r="38" spans="2:29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  <c r="L38" s="80">
        <v>46103</v>
      </c>
      <c r="M38" s="79">
        <v>13631</v>
      </c>
      <c r="N38" s="92"/>
      <c r="O38" s="81">
        <v>27.5</v>
      </c>
      <c r="P38" s="81">
        <v>27.997199999999999</v>
      </c>
      <c r="Q38" s="79">
        <f t="shared" si="1"/>
        <v>374852.5</v>
      </c>
      <c r="R38" s="79">
        <f t="shared" si="2"/>
        <v>0</v>
      </c>
      <c r="V38" s="3"/>
      <c r="X38" s="3"/>
      <c r="AA38" s="116">
        <v>46110</v>
      </c>
      <c r="AB38" s="118">
        <v>36175</v>
      </c>
      <c r="AC38" s="117" t="s">
        <v>46</v>
      </c>
    </row>
    <row r="39" spans="2:29" ht="15.75" thickBot="1" x14ac:dyDescent="0.3">
      <c r="B39" s="149" t="s">
        <v>28</v>
      </c>
      <c r="C39" s="150"/>
      <c r="D39" s="63"/>
      <c r="E39" s="47"/>
      <c r="F39" s="48"/>
      <c r="G39" s="64"/>
      <c r="H39" s="151" t="s">
        <v>29</v>
      </c>
      <c r="I39" s="151"/>
      <c r="J39" s="65">
        <f>J36+J37+J38-J35</f>
        <v>169609.2502919957</v>
      </c>
      <c r="L39" s="80">
        <v>46104</v>
      </c>
      <c r="M39" s="92">
        <v>32117</v>
      </c>
      <c r="N39" s="92">
        <v>22214</v>
      </c>
      <c r="O39" s="81">
        <v>27.5</v>
      </c>
      <c r="P39" s="81">
        <v>27.997199999999999</v>
      </c>
      <c r="Q39" s="79">
        <f t="shared" si="1"/>
        <v>883217.5</v>
      </c>
      <c r="R39" s="79">
        <f t="shared" si="2"/>
        <v>621929.80079999997</v>
      </c>
      <c r="V39" s="3"/>
      <c r="AA39" s="116">
        <v>46111</v>
      </c>
      <c r="AB39" s="118">
        <v>26466</v>
      </c>
      <c r="AC39" s="117" t="s">
        <v>46</v>
      </c>
    </row>
    <row r="40" spans="2:29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  <c r="L40" s="80">
        <v>46105</v>
      </c>
      <c r="M40" s="92">
        <v>37165</v>
      </c>
      <c r="N40" s="92">
        <v>22835</v>
      </c>
      <c r="O40" s="81">
        <v>27.5</v>
      </c>
      <c r="P40" s="81">
        <v>27.997199999999999</v>
      </c>
      <c r="Q40" s="79">
        <f t="shared" si="1"/>
        <v>1022037.5</v>
      </c>
      <c r="R40" s="79">
        <f t="shared" si="2"/>
        <v>639316.06200000003</v>
      </c>
      <c r="V40" s="3"/>
    </row>
    <row r="41" spans="2:29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  <c r="L41" s="80">
        <v>46106</v>
      </c>
      <c r="M41" s="79">
        <v>18369</v>
      </c>
      <c r="N41" s="92"/>
      <c r="O41" s="81">
        <v>27.5</v>
      </c>
      <c r="P41" s="81">
        <v>27.997199999999999</v>
      </c>
      <c r="Q41" s="79">
        <f t="shared" si="1"/>
        <v>505147.5</v>
      </c>
      <c r="R41" s="79">
        <f t="shared" si="2"/>
        <v>0</v>
      </c>
      <c r="V41" s="137"/>
    </row>
    <row r="42" spans="2:29" x14ac:dyDescent="0.25">
      <c r="J42" s="3"/>
      <c r="L42" s="80">
        <v>46107</v>
      </c>
      <c r="M42" s="79">
        <v>26543</v>
      </c>
      <c r="N42" s="92"/>
      <c r="O42" s="81">
        <v>27.5</v>
      </c>
      <c r="P42" s="81">
        <v>27.997199999999999</v>
      </c>
      <c r="Q42" s="79">
        <f t="shared" si="1"/>
        <v>729932.5</v>
      </c>
      <c r="R42" s="79">
        <f t="shared" si="2"/>
        <v>0</v>
      </c>
      <c r="V42" s="3"/>
    </row>
    <row r="43" spans="2:29" x14ac:dyDescent="0.25">
      <c r="H43" s="138" t="s">
        <v>74</v>
      </c>
      <c r="I43" s="139">
        <v>110818.21</v>
      </c>
      <c r="J43" s="3"/>
      <c r="L43" s="80">
        <v>46108</v>
      </c>
      <c r="M43" s="79">
        <v>33942</v>
      </c>
      <c r="N43" s="92">
        <v>24252</v>
      </c>
      <c r="O43" s="81">
        <v>27.5</v>
      </c>
      <c r="P43" s="81">
        <v>27.997199999999999</v>
      </c>
      <c r="Q43" s="79">
        <f t="shared" si="1"/>
        <v>933405</v>
      </c>
      <c r="R43" s="79">
        <f t="shared" si="2"/>
        <v>678988.09439999994</v>
      </c>
      <c r="V43" s="3"/>
    </row>
    <row r="44" spans="2:29" x14ac:dyDescent="0.25">
      <c r="H44" s="138" t="s">
        <v>75</v>
      </c>
      <c r="I44" s="139">
        <v>14190.5</v>
      </c>
      <c r="J44" s="3"/>
      <c r="L44" s="80">
        <v>46109</v>
      </c>
      <c r="M44" s="79">
        <v>19379</v>
      </c>
      <c r="N44" s="79"/>
      <c r="O44" s="81">
        <v>27.5</v>
      </c>
      <c r="P44" s="81">
        <v>27.997199999999999</v>
      </c>
      <c r="Q44" s="79">
        <f t="shared" si="1"/>
        <v>532922.5</v>
      </c>
      <c r="R44" s="79">
        <f t="shared" si="2"/>
        <v>0</v>
      </c>
      <c r="V44" s="3"/>
    </row>
    <row r="45" spans="2:29" x14ac:dyDescent="0.25">
      <c r="H45" s="138" t="s">
        <v>76</v>
      </c>
      <c r="I45" s="139">
        <v>6616.85</v>
      </c>
      <c r="L45" s="80">
        <v>46109</v>
      </c>
      <c r="M45" s="81"/>
      <c r="N45" s="79">
        <v>24502</v>
      </c>
      <c r="O45" s="81">
        <v>27.5</v>
      </c>
      <c r="P45" s="81">
        <v>27.997199999999999</v>
      </c>
      <c r="Q45" s="79">
        <f t="shared" si="1"/>
        <v>0</v>
      </c>
      <c r="R45" s="79">
        <f t="shared" si="2"/>
        <v>685987.39439999999</v>
      </c>
      <c r="V45" s="3"/>
    </row>
    <row r="46" spans="2:29" x14ac:dyDescent="0.25">
      <c r="C46" s="66"/>
      <c r="I46" s="140">
        <f>SUM(I43:I45)</f>
        <v>131625.56</v>
      </c>
      <c r="M46" s="93">
        <f>SUM(M38:M45)</f>
        <v>181146</v>
      </c>
      <c r="N46" s="93">
        <f>SUM(N38:N45)</f>
        <v>93803</v>
      </c>
      <c r="Q46" s="93">
        <f>SUM(Q38:Q45)</f>
        <v>4981515</v>
      </c>
      <c r="R46" s="93">
        <f>SUM(R38:R45)</f>
        <v>2626221.3516000002</v>
      </c>
      <c r="V46" s="3"/>
    </row>
    <row r="47" spans="2:29" x14ac:dyDescent="0.25">
      <c r="L47" s="94"/>
      <c r="M47" s="106"/>
      <c r="N47" s="106">
        <f>+M46+N46</f>
        <v>274949</v>
      </c>
      <c r="Q47" s="93">
        <f>+Q46+R46</f>
        <v>7607736.3516000006</v>
      </c>
      <c r="R47" s="93"/>
      <c r="S47" s="78">
        <f>Q47/N47</f>
        <v>27.669627282150511</v>
      </c>
      <c r="V47" s="3"/>
    </row>
    <row r="48" spans="2:29" x14ac:dyDescent="0.25">
      <c r="L48" s="94"/>
      <c r="N48" s="78"/>
      <c r="P48" s="78"/>
      <c r="Q48" s="78"/>
      <c r="V48" s="3"/>
    </row>
    <row r="49" spans="6:22" x14ac:dyDescent="0.25">
      <c r="F49" s="3">
        <v>169609.3</v>
      </c>
      <c r="H49" s="3">
        <v>17241018.850000001</v>
      </c>
      <c r="I49" s="3">
        <f>H49-J39</f>
        <v>17071409.599708006</v>
      </c>
      <c r="L49" s="115">
        <v>46110</v>
      </c>
      <c r="M49" s="85"/>
      <c r="N49" s="114">
        <v>24485</v>
      </c>
      <c r="O49" s="85">
        <v>27.5</v>
      </c>
      <c r="P49" s="85">
        <v>27.997199999999999</v>
      </c>
      <c r="Q49" s="76">
        <f t="shared" ref="Q49" si="3">+M49*O49</f>
        <v>0</v>
      </c>
      <c r="R49" s="76">
        <f>+P49*N49</f>
        <v>685511.44200000004</v>
      </c>
      <c r="V49" s="3"/>
    </row>
    <row r="50" spans="6:22" x14ac:dyDescent="0.25">
      <c r="F50" s="3">
        <v>14190.5</v>
      </c>
      <c r="L50" s="115">
        <v>46110</v>
      </c>
      <c r="M50" s="114">
        <v>36175</v>
      </c>
      <c r="N50" s="85"/>
      <c r="O50" s="85">
        <v>27.5</v>
      </c>
      <c r="P50" s="85">
        <v>27.997199999999999</v>
      </c>
      <c r="Q50" s="76">
        <f>+M50*O50</f>
        <v>994812.5</v>
      </c>
      <c r="R50" s="76">
        <f t="shared" ref="R50:R51" si="4">+P50*N50</f>
        <v>0</v>
      </c>
      <c r="V50" s="3"/>
    </row>
    <row r="51" spans="6:22" x14ac:dyDescent="0.25">
      <c r="L51" s="115">
        <v>46111</v>
      </c>
      <c r="M51" s="114">
        <v>26466</v>
      </c>
      <c r="N51" s="85"/>
      <c r="O51" s="85">
        <v>27.5</v>
      </c>
      <c r="P51" s="85">
        <v>27.997199999999999</v>
      </c>
      <c r="Q51" s="76">
        <f>+M51*O51</f>
        <v>727815</v>
      </c>
      <c r="R51" s="76">
        <f t="shared" si="4"/>
        <v>0</v>
      </c>
      <c r="V51" s="3"/>
    </row>
    <row r="52" spans="6:22" x14ac:dyDescent="0.25">
      <c r="M52" s="93">
        <f>SUM(M49:M51)</f>
        <v>62641</v>
      </c>
      <c r="N52" s="93">
        <f>SUM(N49:N51)</f>
        <v>24485</v>
      </c>
      <c r="Q52" s="93">
        <f>SUM(Q49:Q51)</f>
        <v>1722627.5</v>
      </c>
      <c r="R52" s="93">
        <f>SUM(R49:R51)</f>
        <v>685511.44200000004</v>
      </c>
    </row>
    <row r="53" spans="6:22" x14ac:dyDescent="0.25">
      <c r="M53" s="106"/>
      <c r="N53" s="106">
        <f>+M52+N52</f>
        <v>87126</v>
      </c>
      <c r="Q53" s="93">
        <f>+Q52+R52</f>
        <v>2408138.9419999998</v>
      </c>
      <c r="R53" s="93"/>
      <c r="S53" s="78">
        <f>Q53/N53</f>
        <v>27.639728003121913</v>
      </c>
    </row>
    <row r="54" spans="6:22" x14ac:dyDescent="0.25">
      <c r="P54" s="87"/>
    </row>
    <row r="55" spans="6:22" x14ac:dyDescent="0.25">
      <c r="N55" s="3"/>
      <c r="P55" s="87"/>
    </row>
    <row r="56" spans="6:22" x14ac:dyDescent="0.25">
      <c r="P56" s="87"/>
    </row>
    <row r="57" spans="6:22" x14ac:dyDescent="0.25">
      <c r="P57" s="87"/>
    </row>
    <row r="58" spans="6:22" ht="17.25" x14ac:dyDescent="0.4">
      <c r="L58" s="102" t="s">
        <v>50</v>
      </c>
      <c r="N58" s="120">
        <f>+N53+N47+N37+N28+N19</f>
        <v>1251647</v>
      </c>
      <c r="P58" s="119">
        <f>R58/N58</f>
        <v>27.633555314877118</v>
      </c>
      <c r="R58" s="102">
        <f>+Q19+Q28+Q37+Q47+Q53</f>
        <v>34587456.609200001</v>
      </c>
    </row>
    <row r="59" spans="6:22" x14ac:dyDescent="0.25">
      <c r="P59" s="87"/>
    </row>
    <row r="60" spans="6:22" x14ac:dyDescent="0.25">
      <c r="P60" s="87"/>
    </row>
    <row r="61" spans="6:22" x14ac:dyDescent="0.25">
      <c r="P61" s="87"/>
    </row>
    <row r="62" spans="6:22" x14ac:dyDescent="0.25">
      <c r="P62" s="87"/>
    </row>
    <row r="63" spans="6:22" x14ac:dyDescent="0.25">
      <c r="P63" s="87"/>
    </row>
    <row r="64" spans="6:22" x14ac:dyDescent="0.25">
      <c r="P64" s="87"/>
    </row>
    <row r="65" spans="16:16" x14ac:dyDescent="0.25">
      <c r="P65" s="87"/>
    </row>
    <row r="66" spans="16:16" x14ac:dyDescent="0.25">
      <c r="P66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DC178-C451-4B82-9A47-5446347CA3FF}">
  <sheetPr>
    <pageSetUpPr fitToPage="1"/>
  </sheetPr>
  <dimension ref="B1:S61"/>
  <sheetViews>
    <sheetView zoomScale="85" zoomScaleNormal="85" workbookViewId="0">
      <selection activeCell="I18" sqref="I18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710937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9.28515625" bestFit="1" customWidth="1"/>
    <col min="16" max="16" width="10.28515625" bestFit="1" customWidth="1"/>
    <col min="17" max="17" width="14.28515625" bestFit="1" customWidth="1"/>
    <col min="18" max="18" width="13.28515625" bestFit="1" customWidth="1"/>
    <col min="19" max="19" width="11.42578125" bestFit="1" customWidth="1"/>
    <col min="21" max="21" width="10.28515625" bestFit="1" customWidth="1"/>
  </cols>
  <sheetData>
    <row r="1" spans="2:18" ht="15.75" thickBot="1" x14ac:dyDescent="0.3"/>
    <row r="2" spans="2:18" ht="15.75" thickBot="1" x14ac:dyDescent="0.3">
      <c r="B2" s="144" t="s">
        <v>30</v>
      </c>
      <c r="C2" s="145"/>
      <c r="D2" s="145"/>
      <c r="E2" s="145"/>
      <c r="F2" s="145"/>
      <c r="G2" s="145"/>
      <c r="H2" s="145"/>
      <c r="I2" s="145"/>
      <c r="J2" s="146"/>
      <c r="L2" t="s">
        <v>36</v>
      </c>
      <c r="M2" s="3"/>
      <c r="N2" s="3"/>
    </row>
    <row r="3" spans="2:18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L3" t="s">
        <v>38</v>
      </c>
      <c r="M3" s="3"/>
      <c r="N3" s="3"/>
    </row>
    <row r="4" spans="2:18" x14ac:dyDescent="0.25">
      <c r="B4" s="19">
        <v>46113</v>
      </c>
      <c r="C4" s="20"/>
      <c r="D4" s="17"/>
      <c r="E4" s="33">
        <v>27.637009640710204</v>
      </c>
      <c r="F4" s="21">
        <f t="shared" ref="F4:F34" si="0">E4*C4</f>
        <v>0</v>
      </c>
      <c r="G4" s="22"/>
      <c r="H4" s="23" t="s">
        <v>5</v>
      </c>
      <c r="I4" s="24"/>
      <c r="J4" s="25">
        <f>-'MART 2026'!J39</f>
        <v>-169609.2502919957</v>
      </c>
      <c r="L4" t="s">
        <v>39</v>
      </c>
      <c r="M4" s="3"/>
      <c r="N4" s="3"/>
    </row>
    <row r="5" spans="2:18" x14ac:dyDescent="0.25">
      <c r="B5" s="19">
        <v>46114</v>
      </c>
      <c r="C5" s="71"/>
      <c r="D5" s="17"/>
      <c r="E5" s="33">
        <v>27.637009640710204</v>
      </c>
      <c r="F5" s="21">
        <f t="shared" si="0"/>
        <v>0</v>
      </c>
      <c r="G5" s="22" t="s">
        <v>22</v>
      </c>
      <c r="H5" s="23"/>
      <c r="I5" s="24"/>
      <c r="J5" s="25"/>
      <c r="L5" t="s">
        <v>37</v>
      </c>
      <c r="M5" s="3"/>
      <c r="N5" s="3"/>
    </row>
    <row r="6" spans="2:18" x14ac:dyDescent="0.25">
      <c r="B6" s="19">
        <v>46115</v>
      </c>
      <c r="C6" s="20"/>
      <c r="D6" s="17"/>
      <c r="E6" s="33">
        <v>27.637009640710204</v>
      </c>
      <c r="F6" s="21">
        <f t="shared" si="0"/>
        <v>0</v>
      </c>
      <c r="G6" s="22" t="s">
        <v>22</v>
      </c>
      <c r="H6" s="23"/>
      <c r="I6" s="24"/>
      <c r="J6" s="25"/>
      <c r="M6" s="3"/>
      <c r="N6" s="3"/>
    </row>
    <row r="7" spans="2:18" x14ac:dyDescent="0.25">
      <c r="B7" s="19">
        <v>46116</v>
      </c>
      <c r="C7" s="71"/>
      <c r="D7" s="17"/>
      <c r="E7" s="33">
        <v>27.637009640710204</v>
      </c>
      <c r="F7" s="21">
        <f t="shared" si="0"/>
        <v>0</v>
      </c>
      <c r="G7" s="22"/>
      <c r="H7" s="23" t="s">
        <v>23</v>
      </c>
      <c r="I7" s="24"/>
      <c r="J7" s="25"/>
      <c r="L7" s="77" t="s">
        <v>40</v>
      </c>
      <c r="N7" s="3"/>
    </row>
    <row r="8" spans="2:18" x14ac:dyDescent="0.25">
      <c r="B8" s="19">
        <v>46117</v>
      </c>
      <c r="C8" s="20"/>
      <c r="D8" s="17"/>
      <c r="E8" s="33">
        <v>27.637009640710204</v>
      </c>
      <c r="F8" s="21">
        <f t="shared" si="0"/>
        <v>0</v>
      </c>
      <c r="G8" s="34"/>
      <c r="H8" s="35"/>
      <c r="I8" s="1"/>
      <c r="J8" s="36"/>
      <c r="N8" s="3"/>
    </row>
    <row r="9" spans="2:18" x14ac:dyDescent="0.25">
      <c r="B9" s="19">
        <v>46118</v>
      </c>
      <c r="C9" s="20"/>
      <c r="D9" s="17"/>
      <c r="E9" s="33">
        <v>27.637009640710204</v>
      </c>
      <c r="F9" s="21">
        <f t="shared" si="0"/>
        <v>0</v>
      </c>
      <c r="G9" s="34"/>
      <c r="H9" s="35"/>
      <c r="I9" s="1"/>
      <c r="J9" s="36"/>
      <c r="N9" s="3"/>
    </row>
    <row r="10" spans="2:18" x14ac:dyDescent="0.25">
      <c r="B10" s="19">
        <v>46119</v>
      </c>
      <c r="C10" s="20"/>
      <c r="D10" s="17"/>
      <c r="E10" s="33">
        <v>27.637009640710204</v>
      </c>
      <c r="F10" s="21">
        <f t="shared" si="0"/>
        <v>0</v>
      </c>
      <c r="G10" s="34"/>
      <c r="H10" s="35"/>
      <c r="I10" s="1"/>
      <c r="J10" s="36"/>
      <c r="M10" s="84" t="s">
        <v>41</v>
      </c>
      <c r="N10" s="84" t="s">
        <v>42</v>
      </c>
      <c r="O10" s="84" t="s">
        <v>41</v>
      </c>
      <c r="P10" s="84" t="s">
        <v>42</v>
      </c>
      <c r="Q10" s="84" t="s">
        <v>43</v>
      </c>
      <c r="R10" s="84" t="s">
        <v>42</v>
      </c>
    </row>
    <row r="11" spans="2:18" x14ac:dyDescent="0.25">
      <c r="B11" s="19">
        <v>46120</v>
      </c>
      <c r="C11" s="20"/>
      <c r="D11" s="17"/>
      <c r="E11" s="33">
        <v>27.637009640710204</v>
      </c>
      <c r="F11" s="21">
        <f t="shared" si="0"/>
        <v>0</v>
      </c>
      <c r="G11" s="34"/>
      <c r="H11" s="35"/>
      <c r="I11" s="1"/>
      <c r="J11" s="36"/>
      <c r="L11" s="82">
        <v>46113</v>
      </c>
      <c r="M11" s="86"/>
      <c r="N11" s="85"/>
      <c r="O11" s="85"/>
      <c r="P11" s="85"/>
      <c r="Q11" s="76"/>
      <c r="R11" s="76"/>
    </row>
    <row r="12" spans="2:18" x14ac:dyDescent="0.25">
      <c r="B12" s="19">
        <v>46121</v>
      </c>
      <c r="C12" s="20"/>
      <c r="D12" s="17"/>
      <c r="E12" s="33">
        <v>27.637009640710204</v>
      </c>
      <c r="F12" s="21">
        <f t="shared" si="0"/>
        <v>0</v>
      </c>
      <c r="G12" s="34"/>
      <c r="H12" s="35"/>
      <c r="I12" s="1"/>
      <c r="J12" s="36"/>
      <c r="L12" s="82">
        <v>46114</v>
      </c>
      <c r="M12" s="86"/>
      <c r="N12" s="85"/>
      <c r="O12" s="85"/>
      <c r="P12" s="85"/>
      <c r="Q12" s="76"/>
      <c r="R12" s="76"/>
    </row>
    <row r="13" spans="2:18" x14ac:dyDescent="0.25">
      <c r="B13" s="19">
        <v>46122</v>
      </c>
      <c r="C13" s="20"/>
      <c r="D13" s="17"/>
      <c r="E13" s="33">
        <v>27.637009640710204</v>
      </c>
      <c r="F13" s="21">
        <f t="shared" si="0"/>
        <v>0</v>
      </c>
      <c r="G13" s="34"/>
      <c r="H13" s="35"/>
      <c r="I13" s="1"/>
      <c r="J13" s="36"/>
      <c r="L13" s="82">
        <v>46115</v>
      </c>
      <c r="M13" s="86"/>
      <c r="N13" s="85"/>
      <c r="O13" s="85"/>
      <c r="P13" s="85"/>
      <c r="Q13" s="76"/>
      <c r="R13" s="76"/>
    </row>
    <row r="14" spans="2:18" x14ac:dyDescent="0.25">
      <c r="B14" s="19">
        <v>46123</v>
      </c>
      <c r="C14" s="20"/>
      <c r="D14" s="17"/>
      <c r="E14" s="33">
        <v>27.637009640710204</v>
      </c>
      <c r="F14" s="21">
        <f t="shared" si="0"/>
        <v>0</v>
      </c>
      <c r="G14" s="34"/>
      <c r="H14" s="35"/>
      <c r="I14" s="1"/>
      <c r="J14" s="36"/>
      <c r="L14" s="82">
        <v>46116</v>
      </c>
      <c r="M14" s="86"/>
      <c r="N14" s="85"/>
      <c r="O14" s="85"/>
      <c r="P14" s="85"/>
      <c r="Q14" s="76"/>
      <c r="R14" s="76"/>
    </row>
    <row r="15" spans="2:18" x14ac:dyDescent="0.25">
      <c r="B15" s="19">
        <v>46124</v>
      </c>
      <c r="C15" s="71"/>
      <c r="D15" s="17"/>
      <c r="E15" s="33">
        <v>27.637009640710204</v>
      </c>
      <c r="F15" s="21">
        <f t="shared" si="0"/>
        <v>0</v>
      </c>
      <c r="G15" s="34"/>
      <c r="H15" s="35"/>
      <c r="I15" s="1"/>
      <c r="J15" s="36"/>
      <c r="L15" s="82">
        <v>46117</v>
      </c>
      <c r="M15" s="86"/>
      <c r="N15" s="85"/>
      <c r="O15" s="85"/>
      <c r="P15" s="85"/>
      <c r="Q15" s="76"/>
      <c r="R15" s="76"/>
    </row>
    <row r="16" spans="2:18" x14ac:dyDescent="0.25">
      <c r="B16" s="19">
        <v>46125</v>
      </c>
      <c r="C16" s="20"/>
      <c r="D16" s="17"/>
      <c r="E16" s="33">
        <v>27.637009640710204</v>
      </c>
      <c r="F16" s="91">
        <f t="shared" si="0"/>
        <v>0</v>
      </c>
      <c r="G16" s="35"/>
      <c r="H16" s="35"/>
      <c r="I16" s="1"/>
      <c r="J16" s="36"/>
      <c r="L16" s="82">
        <v>46118</v>
      </c>
      <c r="M16" s="86"/>
      <c r="N16" s="85"/>
      <c r="O16" s="85"/>
      <c r="P16" s="85"/>
      <c r="Q16" s="76"/>
      <c r="R16" s="76"/>
    </row>
    <row r="17" spans="2:19" x14ac:dyDescent="0.25">
      <c r="B17" s="19">
        <v>46126</v>
      </c>
      <c r="C17" s="20"/>
      <c r="D17" s="17"/>
      <c r="E17" s="33">
        <v>27.637009640710204</v>
      </c>
      <c r="F17" s="91">
        <f t="shared" si="0"/>
        <v>0</v>
      </c>
      <c r="G17" s="90"/>
      <c r="H17" s="35"/>
      <c r="I17" s="1"/>
      <c r="J17" s="36"/>
      <c r="L17" s="82">
        <v>46119</v>
      </c>
      <c r="M17" s="86"/>
      <c r="N17" s="86"/>
      <c r="O17" s="85"/>
      <c r="P17" s="85"/>
      <c r="Q17" s="76"/>
      <c r="R17" s="76"/>
    </row>
    <row r="18" spans="2:19" x14ac:dyDescent="0.25">
      <c r="B18" s="19">
        <v>46127</v>
      </c>
      <c r="C18" s="20"/>
      <c r="D18" s="17"/>
      <c r="E18" s="33">
        <v>27.580162142355903</v>
      </c>
      <c r="F18" s="91">
        <f t="shared" si="0"/>
        <v>0</v>
      </c>
      <c r="G18" s="35"/>
      <c r="H18" s="35"/>
      <c r="I18" s="1"/>
      <c r="J18" s="36"/>
      <c r="L18" s="80">
        <v>46120</v>
      </c>
      <c r="M18" s="83"/>
      <c r="N18" s="83"/>
      <c r="O18" s="81"/>
      <c r="P18" s="81"/>
      <c r="Q18" s="79"/>
      <c r="R18" s="79"/>
      <c r="S18" s="45"/>
    </row>
    <row r="19" spans="2:19" x14ac:dyDescent="0.25">
      <c r="B19" s="19">
        <v>46128</v>
      </c>
      <c r="C19" s="74"/>
      <c r="D19" s="17"/>
      <c r="E19" s="33">
        <v>27.580162142355903</v>
      </c>
      <c r="F19" s="91">
        <f t="shared" si="0"/>
        <v>0</v>
      </c>
      <c r="G19" s="90"/>
      <c r="H19" s="35"/>
      <c r="I19" s="1"/>
      <c r="J19" s="36"/>
      <c r="L19" s="80">
        <v>46121</v>
      </c>
      <c r="M19" s="83"/>
      <c r="N19" s="83"/>
      <c r="O19" s="81"/>
      <c r="P19" s="81"/>
      <c r="Q19" s="79"/>
      <c r="R19" s="79"/>
    </row>
    <row r="20" spans="2:19" x14ac:dyDescent="0.25">
      <c r="B20" s="19">
        <v>46129</v>
      </c>
      <c r="C20" s="74"/>
      <c r="D20" s="17"/>
      <c r="E20" s="33">
        <v>27.580162142355903</v>
      </c>
      <c r="F20" s="91">
        <f t="shared" si="0"/>
        <v>0</v>
      </c>
      <c r="G20" s="35"/>
      <c r="H20" s="35"/>
      <c r="I20" s="1"/>
      <c r="J20" s="36"/>
      <c r="L20" s="80">
        <v>46122</v>
      </c>
      <c r="M20" s="83"/>
      <c r="N20" s="83"/>
      <c r="O20" s="81"/>
      <c r="P20" s="81"/>
      <c r="Q20" s="79"/>
      <c r="R20" s="79"/>
    </row>
    <row r="21" spans="2:19" x14ac:dyDescent="0.25">
      <c r="B21" s="19">
        <v>46130</v>
      </c>
      <c r="C21" s="74"/>
      <c r="D21" s="17"/>
      <c r="E21" s="33">
        <v>27.580162142355903</v>
      </c>
      <c r="F21" s="91">
        <f t="shared" si="0"/>
        <v>0</v>
      </c>
      <c r="G21" s="90"/>
      <c r="H21" s="35"/>
      <c r="I21" s="1"/>
      <c r="J21" s="36"/>
      <c r="L21" s="80">
        <v>46123</v>
      </c>
      <c r="M21" s="83"/>
      <c r="N21" s="83"/>
      <c r="O21" s="81"/>
      <c r="P21" s="81"/>
      <c r="Q21" s="79"/>
      <c r="R21" s="79"/>
    </row>
    <row r="22" spans="2:19" x14ac:dyDescent="0.25">
      <c r="B22" s="19">
        <v>46131</v>
      </c>
      <c r="C22" s="20"/>
      <c r="D22" s="17"/>
      <c r="E22" s="33">
        <v>27.580162142355903</v>
      </c>
      <c r="F22" s="91">
        <f t="shared" si="0"/>
        <v>0</v>
      </c>
      <c r="G22" s="35"/>
      <c r="H22" s="35"/>
      <c r="I22" s="1"/>
      <c r="J22" s="36"/>
      <c r="L22" s="80">
        <v>46124</v>
      </c>
      <c r="M22" s="83"/>
      <c r="N22" s="83"/>
      <c r="O22" s="81"/>
      <c r="P22" s="81"/>
      <c r="Q22" s="79"/>
      <c r="R22" s="79"/>
    </row>
    <row r="23" spans="2:19" x14ac:dyDescent="0.25">
      <c r="B23" s="19">
        <v>46132</v>
      </c>
      <c r="C23" s="20"/>
      <c r="D23" s="17"/>
      <c r="E23" s="33">
        <v>27.580162142355903</v>
      </c>
      <c r="F23" s="91">
        <f t="shared" si="0"/>
        <v>0</v>
      </c>
      <c r="G23" s="35"/>
      <c r="H23" s="35"/>
      <c r="I23" s="1"/>
      <c r="J23" s="36"/>
      <c r="L23" s="80">
        <v>46125</v>
      </c>
      <c r="M23" s="83"/>
      <c r="N23" s="83"/>
      <c r="O23" s="81"/>
      <c r="P23" s="81"/>
      <c r="Q23" s="79"/>
      <c r="R23" s="79"/>
    </row>
    <row r="24" spans="2:19" x14ac:dyDescent="0.25">
      <c r="B24" s="19">
        <v>46133</v>
      </c>
      <c r="C24" s="20"/>
      <c r="D24" s="17"/>
      <c r="E24" s="33">
        <v>27.580162142355903</v>
      </c>
      <c r="F24" s="91">
        <f t="shared" si="0"/>
        <v>0</v>
      </c>
      <c r="G24" s="90"/>
      <c r="H24" s="35"/>
      <c r="I24" s="1"/>
      <c r="J24" s="36"/>
      <c r="L24" s="80">
        <v>46126</v>
      </c>
      <c r="M24" s="83"/>
      <c r="N24" s="83"/>
      <c r="O24" s="81"/>
      <c r="P24" s="81"/>
      <c r="Q24" s="79"/>
      <c r="R24" s="79"/>
    </row>
    <row r="25" spans="2:19" x14ac:dyDescent="0.25">
      <c r="B25" s="19">
        <v>46134</v>
      </c>
      <c r="C25" s="20"/>
      <c r="D25" s="17"/>
      <c r="E25" s="33">
        <v>27.625319449061461</v>
      </c>
      <c r="F25" s="91">
        <f t="shared" si="0"/>
        <v>0</v>
      </c>
      <c r="G25" s="35"/>
      <c r="H25" s="35"/>
      <c r="I25" s="1"/>
      <c r="J25" s="36"/>
      <c r="L25" s="82">
        <v>46127</v>
      </c>
      <c r="M25" s="89"/>
      <c r="N25" s="89"/>
      <c r="O25" s="85"/>
      <c r="P25" s="85"/>
      <c r="Q25" s="76"/>
      <c r="R25" s="76"/>
    </row>
    <row r="26" spans="2:19" x14ac:dyDescent="0.25">
      <c r="B26" s="19">
        <v>46135</v>
      </c>
      <c r="C26" s="20"/>
      <c r="D26" s="17"/>
      <c r="E26" s="33">
        <v>27.625319449061461</v>
      </c>
      <c r="F26" s="21">
        <f t="shared" si="0"/>
        <v>0</v>
      </c>
      <c r="G26" s="34"/>
      <c r="H26" s="35"/>
      <c r="I26" s="1"/>
      <c r="J26" s="36"/>
      <c r="L26" s="82">
        <v>46128</v>
      </c>
      <c r="M26" s="89"/>
      <c r="N26" s="85"/>
      <c r="O26" s="85"/>
      <c r="P26" s="85"/>
      <c r="Q26" s="76"/>
      <c r="R26" s="76"/>
    </row>
    <row r="27" spans="2:19" x14ac:dyDescent="0.25">
      <c r="B27" s="19">
        <v>46136</v>
      </c>
      <c r="C27" s="20"/>
      <c r="D27" s="17"/>
      <c r="E27" s="33">
        <v>27.625319449061461</v>
      </c>
      <c r="F27" s="21">
        <f t="shared" si="0"/>
        <v>0</v>
      </c>
      <c r="G27" s="44"/>
      <c r="H27" s="35"/>
      <c r="I27" s="1"/>
      <c r="J27" s="36"/>
      <c r="L27" s="82">
        <v>46129</v>
      </c>
      <c r="M27" s="89"/>
      <c r="N27" s="89"/>
      <c r="O27" s="85"/>
      <c r="P27" s="85"/>
      <c r="Q27" s="76"/>
      <c r="R27" s="76"/>
    </row>
    <row r="28" spans="2:19" x14ac:dyDescent="0.25">
      <c r="B28" s="19">
        <v>46137</v>
      </c>
      <c r="C28" s="20"/>
      <c r="D28" s="17"/>
      <c r="E28" s="33">
        <v>27.625319449061461</v>
      </c>
      <c r="F28" s="21">
        <f t="shared" si="0"/>
        <v>0</v>
      </c>
      <c r="G28" s="44"/>
      <c r="H28" s="35"/>
      <c r="I28" s="1"/>
      <c r="J28" s="36"/>
      <c r="L28" s="82">
        <v>46130</v>
      </c>
      <c r="M28" s="89"/>
      <c r="N28" s="85"/>
      <c r="O28" s="85"/>
      <c r="P28" s="85"/>
      <c r="Q28" s="76"/>
      <c r="R28" s="76"/>
    </row>
    <row r="29" spans="2:19" x14ac:dyDescent="0.25">
      <c r="B29" s="19">
        <v>46138</v>
      </c>
      <c r="C29" s="70"/>
      <c r="D29" s="17"/>
      <c r="E29" s="33">
        <v>27.625319449061461</v>
      </c>
      <c r="F29" s="21">
        <f t="shared" si="0"/>
        <v>0</v>
      </c>
      <c r="G29" s="44"/>
      <c r="H29" s="35"/>
      <c r="I29" s="1"/>
      <c r="J29" s="36"/>
      <c r="L29" s="82">
        <v>46131</v>
      </c>
      <c r="M29" s="89"/>
      <c r="N29" s="88"/>
      <c r="O29" s="85"/>
      <c r="P29" s="85"/>
      <c r="Q29" s="76"/>
      <c r="R29" s="76"/>
    </row>
    <row r="30" spans="2:19" x14ac:dyDescent="0.25">
      <c r="B30" s="19">
        <v>46139</v>
      </c>
      <c r="C30" s="20"/>
      <c r="D30" s="17"/>
      <c r="E30" s="33">
        <v>27.625319449061461</v>
      </c>
      <c r="F30" s="21">
        <f t="shared" si="0"/>
        <v>0</v>
      </c>
      <c r="G30" s="44"/>
      <c r="H30" s="35"/>
      <c r="I30" s="1"/>
      <c r="J30" s="36"/>
      <c r="L30" s="82">
        <v>46132</v>
      </c>
      <c r="M30" s="89"/>
      <c r="N30" s="76"/>
      <c r="O30" s="85"/>
      <c r="P30" s="85"/>
      <c r="Q30" s="76"/>
      <c r="R30" s="76"/>
    </row>
    <row r="31" spans="2:19" x14ac:dyDescent="0.25">
      <c r="B31" s="19">
        <v>46140</v>
      </c>
      <c r="C31" s="20"/>
      <c r="D31" s="17"/>
      <c r="E31" s="33">
        <v>27.625319449061461</v>
      </c>
      <c r="F31" s="21">
        <f t="shared" si="0"/>
        <v>0</v>
      </c>
      <c r="G31" s="44"/>
      <c r="H31" s="35"/>
      <c r="I31" s="1"/>
      <c r="J31" s="36"/>
      <c r="L31" s="82">
        <v>46133</v>
      </c>
      <c r="M31" s="89"/>
      <c r="N31" s="85"/>
      <c r="O31" s="85"/>
      <c r="P31" s="85"/>
      <c r="Q31" s="76"/>
      <c r="R31" s="76"/>
    </row>
    <row r="32" spans="2:19" x14ac:dyDescent="0.25">
      <c r="B32" s="19">
        <v>46141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  <c r="Q32" s="93"/>
      <c r="R32" s="93"/>
    </row>
    <row r="33" spans="2:18" x14ac:dyDescent="0.25">
      <c r="B33" s="19">
        <v>46142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  <c r="L33" s="80">
        <v>46133</v>
      </c>
      <c r="M33" s="79"/>
      <c r="N33" s="92"/>
      <c r="O33" s="81"/>
      <c r="P33" s="81"/>
      <c r="Q33" s="79"/>
      <c r="R33" s="79"/>
    </row>
    <row r="34" spans="2:18" ht="15.75" thickBot="1" x14ac:dyDescent="0.3">
      <c r="B34" s="19"/>
      <c r="C34" s="20"/>
      <c r="D34" s="46"/>
      <c r="E34" s="33"/>
      <c r="F34" s="48">
        <f t="shared" si="0"/>
        <v>0</v>
      </c>
      <c r="G34" s="49"/>
      <c r="H34" s="50"/>
      <c r="I34" s="51"/>
      <c r="J34" s="52"/>
      <c r="L34" s="80">
        <v>46134</v>
      </c>
      <c r="M34" s="92"/>
      <c r="N34" s="92"/>
      <c r="O34" s="81"/>
      <c r="P34" s="81"/>
      <c r="Q34" s="79"/>
      <c r="R34" s="79"/>
    </row>
    <row r="35" spans="2:18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147" t="s">
        <v>3</v>
      </c>
      <c r="I35" s="147"/>
      <c r="J35" s="59">
        <f>SUM(J4:J34)</f>
        <v>-169609.2502919957</v>
      </c>
      <c r="L35" s="80">
        <v>46135</v>
      </c>
      <c r="M35" s="92"/>
      <c r="N35" s="92"/>
      <c r="O35" s="81"/>
      <c r="P35" s="81"/>
      <c r="Q35" s="79"/>
      <c r="R35" s="79"/>
    </row>
    <row r="36" spans="2:18" x14ac:dyDescent="0.25">
      <c r="B36" s="60" t="s">
        <v>25</v>
      </c>
      <c r="C36" s="17"/>
      <c r="D36" s="17"/>
      <c r="E36" s="33"/>
      <c r="F36" s="21"/>
      <c r="G36" s="44"/>
      <c r="H36" s="148" t="s">
        <v>2</v>
      </c>
      <c r="I36" s="148"/>
      <c r="J36" s="36">
        <f>F36+F37</f>
        <v>0</v>
      </c>
      <c r="L36" s="80">
        <v>46136</v>
      </c>
      <c r="M36" s="79"/>
      <c r="N36" s="92"/>
      <c r="O36" s="81"/>
      <c r="P36" s="81"/>
      <c r="Q36" s="79"/>
      <c r="R36" s="79"/>
    </row>
    <row r="37" spans="2:18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  <c r="L37" s="80">
        <v>46137</v>
      </c>
      <c r="M37" s="79"/>
      <c r="N37" s="92"/>
      <c r="O37" s="81"/>
      <c r="P37" s="81"/>
      <c r="Q37" s="79"/>
      <c r="R37" s="79"/>
    </row>
    <row r="38" spans="2:18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  <c r="L38" s="80">
        <v>46138</v>
      </c>
      <c r="M38" s="79"/>
      <c r="N38" s="92"/>
      <c r="O38" s="81"/>
      <c r="P38" s="81"/>
      <c r="Q38" s="79"/>
      <c r="R38" s="79"/>
    </row>
    <row r="39" spans="2:18" ht="15.75" thickBot="1" x14ac:dyDescent="0.3">
      <c r="B39" s="149" t="s">
        <v>28</v>
      </c>
      <c r="C39" s="150"/>
      <c r="D39" s="63"/>
      <c r="E39" s="47"/>
      <c r="F39" s="48"/>
      <c r="G39" s="64"/>
      <c r="H39" s="151" t="s">
        <v>29</v>
      </c>
      <c r="I39" s="151"/>
      <c r="J39" s="65">
        <f>J36+J37+J38-J35</f>
        <v>169609.2502919957</v>
      </c>
      <c r="L39" s="80">
        <v>46139</v>
      </c>
      <c r="M39" s="79"/>
      <c r="N39" s="79"/>
      <c r="O39" s="81"/>
      <c r="P39" s="81"/>
      <c r="Q39" s="79"/>
      <c r="R39" s="79"/>
    </row>
    <row r="40" spans="2:18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  <c r="L40" s="80">
        <v>46140</v>
      </c>
      <c r="M40" s="79"/>
      <c r="N40" s="81"/>
      <c r="O40" s="81"/>
      <c r="P40" s="81"/>
      <c r="Q40" s="79"/>
      <c r="R40" s="79"/>
    </row>
    <row r="41" spans="2:18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  <c r="M41" s="78"/>
      <c r="N41" s="78"/>
      <c r="P41" s="87"/>
      <c r="Q41" s="78"/>
      <c r="R41" s="78"/>
    </row>
    <row r="42" spans="2:18" x14ac:dyDescent="0.25">
      <c r="J42" s="3"/>
      <c r="L42" s="94"/>
      <c r="M42" s="78"/>
      <c r="N42" s="78"/>
      <c r="P42" s="87"/>
      <c r="Q42" s="78"/>
      <c r="R42" s="78"/>
    </row>
    <row r="43" spans="2:18" x14ac:dyDescent="0.25">
      <c r="J43" s="3"/>
      <c r="L43" s="94"/>
      <c r="P43" s="78"/>
    </row>
    <row r="44" spans="2:18" x14ac:dyDescent="0.25">
      <c r="J44" s="3"/>
      <c r="L44" s="94"/>
      <c r="M44" s="78"/>
      <c r="O44" s="78"/>
      <c r="P44" s="87"/>
      <c r="Q44" s="78"/>
    </row>
    <row r="45" spans="2:18" x14ac:dyDescent="0.25">
      <c r="P45" s="87"/>
    </row>
    <row r="46" spans="2:18" x14ac:dyDescent="0.25">
      <c r="C46" s="66"/>
      <c r="P46" s="87"/>
    </row>
    <row r="47" spans="2:18" x14ac:dyDescent="0.25">
      <c r="P47" s="87"/>
    </row>
    <row r="48" spans="2:18" x14ac:dyDescent="0.25">
      <c r="P48" s="87"/>
    </row>
    <row r="49" spans="16:16" x14ac:dyDescent="0.25">
      <c r="P49" s="87"/>
    </row>
    <row r="50" spans="16:16" x14ac:dyDescent="0.25">
      <c r="P50" s="87"/>
    </row>
    <row r="51" spans="16:16" x14ac:dyDescent="0.25">
      <c r="P51" s="87"/>
    </row>
    <row r="52" spans="16:16" x14ac:dyDescent="0.25">
      <c r="P52" s="87"/>
    </row>
    <row r="53" spans="16:16" x14ac:dyDescent="0.25">
      <c r="P53" s="87"/>
    </row>
    <row r="54" spans="16:16" x14ac:dyDescent="0.25">
      <c r="P54" s="87"/>
    </row>
    <row r="55" spans="16:16" x14ac:dyDescent="0.25">
      <c r="P55" s="87"/>
    </row>
    <row r="56" spans="16:16" x14ac:dyDescent="0.25">
      <c r="P56" s="87"/>
    </row>
    <row r="57" spans="16:16" x14ac:dyDescent="0.25">
      <c r="P57" s="87"/>
    </row>
    <row r="58" spans="16:16" x14ac:dyDescent="0.25">
      <c r="P58" s="87"/>
    </row>
    <row r="59" spans="16:16" x14ac:dyDescent="0.25">
      <c r="P59" s="87"/>
    </row>
    <row r="60" spans="16:16" x14ac:dyDescent="0.25">
      <c r="P60" s="87"/>
    </row>
    <row r="61" spans="16:16" x14ac:dyDescent="0.25">
      <c r="P61" s="87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62B5E-818D-4DE8-87EA-7EB1EBCF5AB8}">
  <dimension ref="B1:O62"/>
  <sheetViews>
    <sheetView workbookViewId="0">
      <selection activeCell="N48" sqref="N48"/>
    </sheetView>
  </sheetViews>
  <sheetFormatPr defaultRowHeight="15" x14ac:dyDescent="0.25"/>
  <cols>
    <col min="2" max="2" width="10.140625" style="87" bestFit="1" customWidth="1"/>
    <col min="3" max="3" width="11.5703125" style="4" bestFit="1" customWidth="1"/>
    <col min="5" max="5" width="14.28515625" style="4" bestFit="1" customWidth="1"/>
    <col min="6" max="6" width="11.5703125" style="4" bestFit="1" customWidth="1"/>
    <col min="7" max="7" width="14.28515625" style="4" bestFit="1" customWidth="1"/>
    <col min="8" max="8" width="12.7109375" bestFit="1" customWidth="1"/>
    <col min="9" max="9" width="10.140625" bestFit="1" customWidth="1"/>
    <col min="10" max="10" width="12.7109375" bestFit="1" customWidth="1"/>
    <col min="13" max="13" width="13.28515625" bestFit="1" customWidth="1"/>
    <col min="14" max="14" width="14.28515625" bestFit="1" customWidth="1"/>
    <col min="15" max="15" width="13.28515625" bestFit="1" customWidth="1"/>
  </cols>
  <sheetData>
    <row r="1" spans="2:15" x14ac:dyDescent="0.25">
      <c r="B1" s="121" t="s">
        <v>52</v>
      </c>
      <c r="I1" s="84" t="s">
        <v>53</v>
      </c>
    </row>
    <row r="2" spans="2:15" x14ac:dyDescent="0.25">
      <c r="B2" s="124" t="s">
        <v>0</v>
      </c>
      <c r="C2" s="123" t="s">
        <v>26</v>
      </c>
      <c r="D2" s="1" t="s">
        <v>51</v>
      </c>
      <c r="E2" s="123" t="s">
        <v>1</v>
      </c>
      <c r="F2" s="123" t="s">
        <v>4</v>
      </c>
      <c r="G2" s="125" t="s">
        <v>24</v>
      </c>
      <c r="I2" s="123" t="s">
        <v>0</v>
      </c>
      <c r="J2" s="123" t="s">
        <v>26</v>
      </c>
      <c r="K2" s="1"/>
      <c r="L2" s="1" t="s">
        <v>42</v>
      </c>
      <c r="M2" s="123" t="s">
        <v>1</v>
      </c>
      <c r="N2" s="123" t="s">
        <v>4</v>
      </c>
      <c r="O2" s="123" t="s">
        <v>24</v>
      </c>
    </row>
    <row r="3" spans="2:15" x14ac:dyDescent="0.25">
      <c r="B3" s="124">
        <v>46082</v>
      </c>
      <c r="C3" s="123">
        <v>35903</v>
      </c>
      <c r="D3" s="1">
        <v>27.5</v>
      </c>
      <c r="E3" s="123">
        <f>+C3*D3</f>
        <v>987332.5</v>
      </c>
      <c r="F3" s="123">
        <f>+E3*0.01</f>
        <v>9873.3250000000007</v>
      </c>
      <c r="G3" s="125">
        <f>+E3+F3</f>
        <v>997205.82499999995</v>
      </c>
      <c r="I3" s="124">
        <v>46082</v>
      </c>
      <c r="J3" s="123"/>
      <c r="K3" s="1"/>
      <c r="L3" s="1">
        <v>27.997199999999999</v>
      </c>
      <c r="M3" s="123">
        <f>+J3*L3</f>
        <v>0</v>
      </c>
      <c r="N3" s="123">
        <f>+M3*0.01</f>
        <v>0</v>
      </c>
      <c r="O3" s="125">
        <f>+M3+N3</f>
        <v>0</v>
      </c>
    </row>
    <row r="4" spans="2:15" x14ac:dyDescent="0.25">
      <c r="B4" s="124">
        <v>46083</v>
      </c>
      <c r="C4" s="123">
        <v>33942</v>
      </c>
      <c r="D4" s="1">
        <v>27.5</v>
      </c>
      <c r="E4" s="123">
        <f t="shared" ref="E4:E35" si="0">+C4*D4</f>
        <v>933405</v>
      </c>
      <c r="F4" s="123">
        <f t="shared" ref="F4:F35" si="1">+E4*0.01</f>
        <v>9334.0500000000011</v>
      </c>
      <c r="G4" s="125">
        <f t="shared" ref="G4:G35" si="2">+E4+F4</f>
        <v>942739.05</v>
      </c>
      <c r="I4" s="124">
        <v>46083</v>
      </c>
      <c r="J4" s="123"/>
      <c r="K4" s="1"/>
      <c r="L4" s="1">
        <v>27.997199999999999</v>
      </c>
      <c r="M4" s="123">
        <f t="shared" ref="M4:M33" si="3">+J4*L4</f>
        <v>0</v>
      </c>
      <c r="N4" s="123">
        <f t="shared" ref="N4:N33" si="4">+M4*0.01</f>
        <v>0</v>
      </c>
      <c r="O4" s="125">
        <f t="shared" ref="O4:O33" si="5">+M4+N4</f>
        <v>0</v>
      </c>
    </row>
    <row r="5" spans="2:15" x14ac:dyDescent="0.25">
      <c r="B5" s="124">
        <v>46084</v>
      </c>
      <c r="C5" s="123">
        <v>33204</v>
      </c>
      <c r="D5" s="1">
        <v>27.5</v>
      </c>
      <c r="E5" s="123">
        <f t="shared" si="0"/>
        <v>913110</v>
      </c>
      <c r="F5" s="123">
        <f t="shared" si="1"/>
        <v>9131.1</v>
      </c>
      <c r="G5" s="125">
        <f t="shared" si="2"/>
        <v>922241.1</v>
      </c>
      <c r="I5" s="124">
        <v>46084</v>
      </c>
      <c r="J5" s="123"/>
      <c r="K5" s="1"/>
      <c r="L5" s="1">
        <v>27.997199999999999</v>
      </c>
      <c r="M5" s="123">
        <f t="shared" si="3"/>
        <v>0</v>
      </c>
      <c r="N5" s="123">
        <f t="shared" si="4"/>
        <v>0</v>
      </c>
      <c r="O5" s="125">
        <f t="shared" si="5"/>
        <v>0</v>
      </c>
    </row>
    <row r="6" spans="2:15" x14ac:dyDescent="0.25">
      <c r="B6" s="124">
        <v>46085</v>
      </c>
      <c r="C6" s="123">
        <v>33961</v>
      </c>
      <c r="D6" s="1">
        <v>27.5</v>
      </c>
      <c r="E6" s="123">
        <f t="shared" si="0"/>
        <v>933927.5</v>
      </c>
      <c r="F6" s="123">
        <f t="shared" si="1"/>
        <v>9339.2749999999996</v>
      </c>
      <c r="G6" s="125">
        <f t="shared" si="2"/>
        <v>943266.77500000002</v>
      </c>
      <c r="I6" s="124">
        <v>46085</v>
      </c>
      <c r="J6" s="123"/>
      <c r="K6" s="1"/>
      <c r="L6" s="1">
        <v>27.997199999999999</v>
      </c>
      <c r="M6" s="123">
        <f t="shared" si="3"/>
        <v>0</v>
      </c>
      <c r="N6" s="123">
        <f t="shared" si="4"/>
        <v>0</v>
      </c>
      <c r="O6" s="125">
        <f t="shared" si="5"/>
        <v>0</v>
      </c>
    </row>
    <row r="7" spans="2:15" x14ac:dyDescent="0.25">
      <c r="B7" s="124">
        <v>46086</v>
      </c>
      <c r="C7" s="123">
        <v>33534</v>
      </c>
      <c r="D7" s="1">
        <v>27.5</v>
      </c>
      <c r="E7" s="123">
        <f t="shared" si="0"/>
        <v>922185</v>
      </c>
      <c r="F7" s="123">
        <f t="shared" si="1"/>
        <v>9221.85</v>
      </c>
      <c r="G7" s="125">
        <f t="shared" si="2"/>
        <v>931406.85</v>
      </c>
      <c r="I7" s="124">
        <v>46086</v>
      </c>
      <c r="J7" s="123"/>
      <c r="K7" s="1"/>
      <c r="L7" s="1">
        <v>27.997199999999999</v>
      </c>
      <c r="M7" s="123">
        <f t="shared" si="3"/>
        <v>0</v>
      </c>
      <c r="N7" s="123">
        <f t="shared" si="4"/>
        <v>0</v>
      </c>
      <c r="O7" s="125">
        <f t="shared" si="5"/>
        <v>0</v>
      </c>
    </row>
    <row r="8" spans="2:15" x14ac:dyDescent="0.25">
      <c r="B8" s="124">
        <v>46087</v>
      </c>
      <c r="C8" s="123">
        <v>33786</v>
      </c>
      <c r="D8" s="1">
        <v>27.5</v>
      </c>
      <c r="E8" s="123">
        <f t="shared" si="0"/>
        <v>929115</v>
      </c>
      <c r="F8" s="123">
        <f t="shared" si="1"/>
        <v>9291.15</v>
      </c>
      <c r="G8" s="125">
        <f t="shared" si="2"/>
        <v>938406.15</v>
      </c>
      <c r="I8" s="124">
        <v>46087</v>
      </c>
      <c r="J8" s="123"/>
      <c r="K8" s="1"/>
      <c r="L8" s="1">
        <v>27.997199999999999</v>
      </c>
      <c r="M8" s="123">
        <f t="shared" si="3"/>
        <v>0</v>
      </c>
      <c r="N8" s="123">
        <f t="shared" si="4"/>
        <v>0</v>
      </c>
      <c r="O8" s="125">
        <f t="shared" si="5"/>
        <v>0</v>
      </c>
    </row>
    <row r="9" spans="2:15" x14ac:dyDescent="0.25">
      <c r="B9" s="124">
        <v>46088</v>
      </c>
      <c r="C9" s="123">
        <v>34213</v>
      </c>
      <c r="D9" s="1">
        <v>27.5</v>
      </c>
      <c r="E9" s="123">
        <f t="shared" si="0"/>
        <v>940857.5</v>
      </c>
      <c r="F9" s="123">
        <f t="shared" si="1"/>
        <v>9408.5750000000007</v>
      </c>
      <c r="G9" s="125">
        <f t="shared" si="2"/>
        <v>950266.07499999995</v>
      </c>
      <c r="I9" s="124">
        <v>46088</v>
      </c>
      <c r="J9" s="123">
        <v>23126</v>
      </c>
      <c r="K9" s="1"/>
      <c r="L9" s="1">
        <v>27.997199999999999</v>
      </c>
      <c r="M9" s="123">
        <f t="shared" si="3"/>
        <v>647463.24719999998</v>
      </c>
      <c r="N9" s="123">
        <f t="shared" si="4"/>
        <v>6474.6324720000002</v>
      </c>
      <c r="O9" s="125">
        <f t="shared" si="5"/>
        <v>653937.87967199995</v>
      </c>
    </row>
    <row r="10" spans="2:15" x14ac:dyDescent="0.25">
      <c r="B10" s="124">
        <v>46089</v>
      </c>
      <c r="C10" s="123">
        <v>34077</v>
      </c>
      <c r="D10" s="1">
        <v>27.5</v>
      </c>
      <c r="E10" s="123">
        <f t="shared" si="0"/>
        <v>937117.5</v>
      </c>
      <c r="F10" s="123">
        <f t="shared" si="1"/>
        <v>9371.1750000000011</v>
      </c>
      <c r="G10" s="125">
        <f t="shared" si="2"/>
        <v>946488.67500000005</v>
      </c>
      <c r="I10" s="124">
        <v>46089</v>
      </c>
      <c r="J10" s="123">
        <v>48311</v>
      </c>
      <c r="K10" s="1"/>
      <c r="L10" s="1">
        <v>27.997199999999999</v>
      </c>
      <c r="M10" s="123">
        <f t="shared" si="3"/>
        <v>1352572.7291999999</v>
      </c>
      <c r="N10" s="123">
        <f t="shared" si="4"/>
        <v>13525.727292</v>
      </c>
      <c r="O10" s="125">
        <f t="shared" si="5"/>
        <v>1366098.456492</v>
      </c>
    </row>
    <row r="11" spans="2:15" x14ac:dyDescent="0.25">
      <c r="B11" s="124">
        <v>46090</v>
      </c>
      <c r="C11" s="123">
        <v>33048</v>
      </c>
      <c r="D11" s="1">
        <v>27.5</v>
      </c>
      <c r="E11" s="123">
        <f t="shared" si="0"/>
        <v>908820</v>
      </c>
      <c r="F11" s="123">
        <f t="shared" si="1"/>
        <v>9088.2000000000007</v>
      </c>
      <c r="G11" s="125">
        <f t="shared" si="2"/>
        <v>917908.2</v>
      </c>
      <c r="I11" s="124">
        <v>46090</v>
      </c>
      <c r="J11" s="123">
        <v>24097</v>
      </c>
      <c r="K11" s="1"/>
      <c r="L11" s="1">
        <v>27.997199999999999</v>
      </c>
      <c r="M11" s="123">
        <f t="shared" si="3"/>
        <v>674648.52839999995</v>
      </c>
      <c r="N11" s="123">
        <f t="shared" si="4"/>
        <v>6746.4852839999994</v>
      </c>
      <c r="O11" s="125">
        <f t="shared" si="5"/>
        <v>681395.01368400001</v>
      </c>
    </row>
    <row r="12" spans="2:15" x14ac:dyDescent="0.25">
      <c r="B12" s="124">
        <v>46091</v>
      </c>
      <c r="C12" s="123">
        <v>33476</v>
      </c>
      <c r="D12" s="1">
        <v>27.5</v>
      </c>
      <c r="E12" s="123">
        <f t="shared" si="0"/>
        <v>920590</v>
      </c>
      <c r="F12" s="123">
        <f t="shared" si="1"/>
        <v>9205.9</v>
      </c>
      <c r="G12" s="125">
        <f t="shared" si="2"/>
        <v>929795.9</v>
      </c>
      <c r="I12" s="124">
        <v>46091</v>
      </c>
      <c r="J12" s="123">
        <v>24447</v>
      </c>
      <c r="K12" s="1"/>
      <c r="L12" s="1">
        <v>27.997199999999999</v>
      </c>
      <c r="M12" s="123">
        <f t="shared" si="3"/>
        <v>684447.54839999997</v>
      </c>
      <c r="N12" s="123">
        <f t="shared" si="4"/>
        <v>6844.4754839999996</v>
      </c>
      <c r="O12" s="125">
        <f t="shared" si="5"/>
        <v>691292.02388400002</v>
      </c>
    </row>
    <row r="13" spans="2:15" x14ac:dyDescent="0.25">
      <c r="B13" s="124">
        <v>46092</v>
      </c>
      <c r="C13" s="123">
        <v>32194</v>
      </c>
      <c r="D13" s="1">
        <v>27.5</v>
      </c>
      <c r="E13" s="123">
        <f t="shared" si="0"/>
        <v>885335</v>
      </c>
      <c r="F13" s="123">
        <f t="shared" si="1"/>
        <v>8853.35</v>
      </c>
      <c r="G13" s="125">
        <f t="shared" si="2"/>
        <v>894188.35</v>
      </c>
      <c r="I13" s="124">
        <v>46092</v>
      </c>
      <c r="J13" s="123"/>
      <c r="K13" s="1"/>
      <c r="L13" s="1">
        <v>27.997199999999999</v>
      </c>
      <c r="M13" s="123">
        <f t="shared" si="3"/>
        <v>0</v>
      </c>
      <c r="N13" s="123">
        <f t="shared" si="4"/>
        <v>0</v>
      </c>
      <c r="O13" s="125">
        <f t="shared" si="5"/>
        <v>0</v>
      </c>
    </row>
    <row r="14" spans="2:15" x14ac:dyDescent="0.25">
      <c r="B14" s="124">
        <v>46093</v>
      </c>
      <c r="C14" s="123">
        <v>35068</v>
      </c>
      <c r="D14" s="1">
        <v>27.5</v>
      </c>
      <c r="E14" s="123">
        <f t="shared" si="0"/>
        <v>964370</v>
      </c>
      <c r="F14" s="123">
        <f t="shared" si="1"/>
        <v>9643.7000000000007</v>
      </c>
      <c r="G14" s="125">
        <f t="shared" si="2"/>
        <v>974013.7</v>
      </c>
      <c r="I14" s="124">
        <v>46093</v>
      </c>
      <c r="J14" s="123">
        <v>21903</v>
      </c>
      <c r="K14" s="1"/>
      <c r="L14" s="1">
        <v>27.997199999999999</v>
      </c>
      <c r="M14" s="123">
        <f t="shared" si="3"/>
        <v>613222.6716</v>
      </c>
      <c r="N14" s="123">
        <f t="shared" si="4"/>
        <v>6132.2267160000001</v>
      </c>
      <c r="O14" s="125">
        <f t="shared" si="5"/>
        <v>619354.89831600001</v>
      </c>
    </row>
    <row r="15" spans="2:15" x14ac:dyDescent="0.25">
      <c r="B15" s="124">
        <v>46094</v>
      </c>
      <c r="C15" s="123">
        <v>33165</v>
      </c>
      <c r="D15" s="1">
        <v>27.5</v>
      </c>
      <c r="E15" s="123">
        <f t="shared" si="0"/>
        <v>912037.5</v>
      </c>
      <c r="F15" s="123">
        <f t="shared" si="1"/>
        <v>9120.375</v>
      </c>
      <c r="G15" s="125">
        <f t="shared" si="2"/>
        <v>921157.875</v>
      </c>
      <c r="I15" s="124">
        <v>46094</v>
      </c>
      <c r="J15" s="123">
        <v>15709</v>
      </c>
      <c r="K15" s="1"/>
      <c r="L15" s="1">
        <v>27.997199999999999</v>
      </c>
      <c r="M15" s="123">
        <f t="shared" si="3"/>
        <v>439808.0148</v>
      </c>
      <c r="N15" s="123">
        <f t="shared" si="4"/>
        <v>4398.080148</v>
      </c>
      <c r="O15" s="125">
        <f t="shared" si="5"/>
        <v>444206.09494799998</v>
      </c>
    </row>
    <row r="16" spans="2:15" x14ac:dyDescent="0.25">
      <c r="B16" s="124">
        <v>46095</v>
      </c>
      <c r="C16" s="123">
        <v>32466</v>
      </c>
      <c r="D16" s="1">
        <v>27.5</v>
      </c>
      <c r="E16" s="123">
        <f t="shared" si="0"/>
        <v>892815</v>
      </c>
      <c r="F16" s="123">
        <f t="shared" si="1"/>
        <v>8928.15</v>
      </c>
      <c r="G16" s="125">
        <f t="shared" si="2"/>
        <v>901743.15</v>
      </c>
      <c r="I16" s="124">
        <v>46095</v>
      </c>
      <c r="J16" s="123">
        <v>21961</v>
      </c>
      <c r="K16" s="1"/>
      <c r="L16" s="1">
        <v>27.997199999999999</v>
      </c>
      <c r="M16" s="123">
        <f t="shared" si="3"/>
        <v>614846.50919999997</v>
      </c>
      <c r="N16" s="123">
        <f t="shared" si="4"/>
        <v>6148.4650919999995</v>
      </c>
      <c r="O16" s="125">
        <f t="shared" si="5"/>
        <v>620994.97429199994</v>
      </c>
    </row>
    <row r="17" spans="2:15" x14ac:dyDescent="0.25">
      <c r="B17" s="124">
        <v>46096</v>
      </c>
      <c r="C17" s="123">
        <v>35107</v>
      </c>
      <c r="D17" s="1">
        <v>27.5</v>
      </c>
      <c r="E17" s="123">
        <f t="shared" si="0"/>
        <v>965442.5</v>
      </c>
      <c r="F17" s="123">
        <f t="shared" si="1"/>
        <v>9654.4250000000011</v>
      </c>
      <c r="G17" s="125">
        <f t="shared" si="2"/>
        <v>975096.92500000005</v>
      </c>
      <c r="I17" s="124">
        <v>46096</v>
      </c>
      <c r="J17" s="123">
        <v>19243</v>
      </c>
      <c r="K17" s="1"/>
      <c r="L17" s="1">
        <v>27.997199999999999</v>
      </c>
      <c r="M17" s="123">
        <f t="shared" si="3"/>
        <v>538750.11959999998</v>
      </c>
      <c r="N17" s="123">
        <f t="shared" si="4"/>
        <v>5387.5011960000002</v>
      </c>
      <c r="O17" s="125">
        <f t="shared" si="5"/>
        <v>544137.620796</v>
      </c>
    </row>
    <row r="18" spans="2:15" x14ac:dyDescent="0.25">
      <c r="B18" s="124">
        <v>46097</v>
      </c>
      <c r="C18" s="123">
        <v>33418</v>
      </c>
      <c r="D18" s="1">
        <v>27.5</v>
      </c>
      <c r="E18" s="123">
        <f t="shared" si="0"/>
        <v>918995</v>
      </c>
      <c r="F18" s="123">
        <f t="shared" si="1"/>
        <v>9189.9500000000007</v>
      </c>
      <c r="G18" s="125">
        <f t="shared" si="2"/>
        <v>928184.95</v>
      </c>
      <c r="I18" s="124">
        <v>46097</v>
      </c>
      <c r="J18" s="123"/>
      <c r="K18" s="1"/>
      <c r="L18" s="1">
        <v>27.997199999999999</v>
      </c>
      <c r="M18" s="123">
        <f t="shared" si="3"/>
        <v>0</v>
      </c>
      <c r="N18" s="123">
        <f t="shared" si="4"/>
        <v>0</v>
      </c>
      <c r="O18" s="125">
        <f t="shared" si="5"/>
        <v>0</v>
      </c>
    </row>
    <row r="19" spans="2:15" x14ac:dyDescent="0.25">
      <c r="B19" s="124">
        <v>46098</v>
      </c>
      <c r="C19" s="123">
        <v>33340</v>
      </c>
      <c r="D19" s="1">
        <v>27.5</v>
      </c>
      <c r="E19" s="123">
        <f t="shared" si="0"/>
        <v>916850</v>
      </c>
      <c r="F19" s="123">
        <f t="shared" si="1"/>
        <v>9168.5</v>
      </c>
      <c r="G19" s="125">
        <f t="shared" si="2"/>
        <v>926018.5</v>
      </c>
      <c r="I19" s="124">
        <v>46098</v>
      </c>
      <c r="J19" s="123">
        <v>19126</v>
      </c>
      <c r="K19" s="1"/>
      <c r="L19" s="1">
        <v>27.997199999999999</v>
      </c>
      <c r="M19" s="123">
        <f t="shared" si="3"/>
        <v>535474.44719999994</v>
      </c>
      <c r="N19" s="123">
        <f t="shared" si="4"/>
        <v>5354.7444719999994</v>
      </c>
      <c r="O19" s="125">
        <f t="shared" si="5"/>
        <v>540829.19167199999</v>
      </c>
    </row>
    <row r="20" spans="2:15" x14ac:dyDescent="0.25">
      <c r="B20" s="124">
        <v>46099</v>
      </c>
      <c r="C20" s="123">
        <v>18000</v>
      </c>
      <c r="D20" s="1">
        <v>27.5</v>
      </c>
      <c r="E20" s="123">
        <f t="shared" si="0"/>
        <v>495000</v>
      </c>
      <c r="F20" s="123">
        <f t="shared" si="1"/>
        <v>4950</v>
      </c>
      <c r="G20" s="125">
        <f t="shared" si="2"/>
        <v>499950</v>
      </c>
      <c r="I20" s="124">
        <v>46099</v>
      </c>
      <c r="J20" s="123"/>
      <c r="K20" s="1"/>
      <c r="L20" s="1">
        <v>27.997199999999999</v>
      </c>
      <c r="M20" s="123">
        <f t="shared" si="3"/>
        <v>0</v>
      </c>
      <c r="N20" s="123">
        <f t="shared" si="4"/>
        <v>0</v>
      </c>
      <c r="O20" s="125">
        <f t="shared" si="5"/>
        <v>0</v>
      </c>
    </row>
    <row r="21" spans="2:15" x14ac:dyDescent="0.25">
      <c r="B21" s="124">
        <v>46100</v>
      </c>
      <c r="C21" s="123">
        <v>33456</v>
      </c>
      <c r="D21" s="1">
        <v>27.5</v>
      </c>
      <c r="E21" s="123">
        <f t="shared" si="0"/>
        <v>920040</v>
      </c>
      <c r="F21" s="123">
        <f t="shared" si="1"/>
        <v>9200.4</v>
      </c>
      <c r="G21" s="125">
        <f t="shared" si="2"/>
        <v>929240.4</v>
      </c>
      <c r="I21" s="124">
        <v>46100</v>
      </c>
      <c r="J21" s="123"/>
      <c r="K21" s="1"/>
      <c r="L21" s="1">
        <v>27.997199999999999</v>
      </c>
      <c r="M21" s="123">
        <f t="shared" si="3"/>
        <v>0</v>
      </c>
      <c r="N21" s="123">
        <f t="shared" si="4"/>
        <v>0</v>
      </c>
      <c r="O21" s="125">
        <f t="shared" si="5"/>
        <v>0</v>
      </c>
    </row>
    <row r="22" spans="2:15" x14ac:dyDescent="0.25">
      <c r="B22" s="124">
        <v>46101</v>
      </c>
      <c r="C22" s="123">
        <v>18563</v>
      </c>
      <c r="D22" s="1">
        <v>27.5</v>
      </c>
      <c r="E22" s="123">
        <f t="shared" si="0"/>
        <v>510482.5</v>
      </c>
      <c r="F22" s="123">
        <f t="shared" si="1"/>
        <v>5104.8249999999998</v>
      </c>
      <c r="G22" s="125">
        <f t="shared" si="2"/>
        <v>515587.32500000001</v>
      </c>
      <c r="I22" s="124">
        <v>46101</v>
      </c>
      <c r="J22" s="123"/>
      <c r="K22" s="1"/>
      <c r="L22" s="1">
        <v>27.997199999999999</v>
      </c>
      <c r="M22" s="123">
        <f t="shared" si="3"/>
        <v>0</v>
      </c>
      <c r="N22" s="123">
        <f t="shared" si="4"/>
        <v>0</v>
      </c>
      <c r="O22" s="125">
        <f t="shared" si="5"/>
        <v>0</v>
      </c>
    </row>
    <row r="23" spans="2:15" x14ac:dyDescent="0.25">
      <c r="B23" s="124">
        <v>46102</v>
      </c>
      <c r="C23" s="123">
        <v>27728</v>
      </c>
      <c r="D23" s="1">
        <v>27.5</v>
      </c>
      <c r="E23" s="123">
        <f t="shared" si="0"/>
        <v>762520</v>
      </c>
      <c r="F23" s="123">
        <f t="shared" si="1"/>
        <v>7625.2</v>
      </c>
      <c r="G23" s="125">
        <f t="shared" si="2"/>
        <v>770145.2</v>
      </c>
      <c r="I23" s="124">
        <v>46102</v>
      </c>
      <c r="J23" s="123"/>
      <c r="K23" s="1"/>
      <c r="L23" s="1">
        <v>27.997199999999999</v>
      </c>
      <c r="M23" s="123">
        <f t="shared" si="3"/>
        <v>0</v>
      </c>
      <c r="N23" s="123">
        <f t="shared" si="4"/>
        <v>0</v>
      </c>
      <c r="O23" s="125">
        <f t="shared" si="5"/>
        <v>0</v>
      </c>
    </row>
    <row r="24" spans="2:15" x14ac:dyDescent="0.25">
      <c r="B24" s="124">
        <v>46103</v>
      </c>
      <c r="C24" s="123">
        <v>13631</v>
      </c>
      <c r="D24" s="1">
        <v>27.5</v>
      </c>
      <c r="E24" s="123">
        <f t="shared" si="0"/>
        <v>374852.5</v>
      </c>
      <c r="F24" s="123">
        <f t="shared" si="1"/>
        <v>3748.5250000000001</v>
      </c>
      <c r="G24" s="125">
        <f t="shared" si="2"/>
        <v>378601.02500000002</v>
      </c>
      <c r="I24" s="124">
        <v>46103</v>
      </c>
      <c r="J24" s="123"/>
      <c r="K24" s="1"/>
      <c r="L24" s="1">
        <v>27.997199999999999</v>
      </c>
      <c r="M24" s="123">
        <f t="shared" si="3"/>
        <v>0</v>
      </c>
      <c r="N24" s="123">
        <f t="shared" si="4"/>
        <v>0</v>
      </c>
      <c r="O24" s="125">
        <f t="shared" si="5"/>
        <v>0</v>
      </c>
    </row>
    <row r="25" spans="2:15" x14ac:dyDescent="0.25">
      <c r="B25" s="124">
        <v>46104</v>
      </c>
      <c r="C25" s="123">
        <v>32117</v>
      </c>
      <c r="D25" s="1">
        <v>27.5</v>
      </c>
      <c r="E25" s="123">
        <f t="shared" si="0"/>
        <v>883217.5</v>
      </c>
      <c r="F25" s="123">
        <f t="shared" si="1"/>
        <v>8832.1750000000011</v>
      </c>
      <c r="G25" s="125">
        <f t="shared" si="2"/>
        <v>892049.67500000005</v>
      </c>
      <c r="I25" s="124">
        <v>46104</v>
      </c>
      <c r="J25" s="123">
        <v>22214</v>
      </c>
      <c r="K25" s="1"/>
      <c r="L25" s="1">
        <v>27.997199999999999</v>
      </c>
      <c r="M25" s="123">
        <f t="shared" si="3"/>
        <v>621929.80079999997</v>
      </c>
      <c r="N25" s="123">
        <f t="shared" si="4"/>
        <v>6219.2980079999998</v>
      </c>
      <c r="O25" s="125">
        <f t="shared" si="5"/>
        <v>628149.09880799998</v>
      </c>
    </row>
    <row r="26" spans="2:15" x14ac:dyDescent="0.25">
      <c r="B26" s="124">
        <v>46105</v>
      </c>
      <c r="C26" s="123">
        <v>37165</v>
      </c>
      <c r="D26" s="1">
        <v>27.5</v>
      </c>
      <c r="E26" s="123">
        <f t="shared" si="0"/>
        <v>1022037.5</v>
      </c>
      <c r="F26" s="123">
        <f t="shared" si="1"/>
        <v>10220.375</v>
      </c>
      <c r="G26" s="125">
        <f t="shared" si="2"/>
        <v>1032257.875</v>
      </c>
      <c r="I26" s="124">
        <v>46105</v>
      </c>
      <c r="J26" s="123">
        <v>22835</v>
      </c>
      <c r="K26" s="1"/>
      <c r="L26" s="1">
        <v>27.997199999999999</v>
      </c>
      <c r="M26" s="123">
        <f t="shared" si="3"/>
        <v>639316.06200000003</v>
      </c>
      <c r="N26" s="123">
        <f t="shared" si="4"/>
        <v>6393.1606200000006</v>
      </c>
      <c r="O26" s="125">
        <f t="shared" si="5"/>
        <v>645709.22262000002</v>
      </c>
    </row>
    <row r="27" spans="2:15" x14ac:dyDescent="0.25">
      <c r="B27" s="124">
        <v>46106</v>
      </c>
      <c r="C27" s="123">
        <v>18369</v>
      </c>
      <c r="D27" s="1">
        <v>27.5</v>
      </c>
      <c r="E27" s="123">
        <f t="shared" si="0"/>
        <v>505147.5</v>
      </c>
      <c r="F27" s="123">
        <f t="shared" si="1"/>
        <v>5051.4750000000004</v>
      </c>
      <c r="G27" s="125">
        <f t="shared" si="2"/>
        <v>510198.97499999998</v>
      </c>
      <c r="I27" s="124">
        <v>46106</v>
      </c>
      <c r="J27" s="123"/>
      <c r="K27" s="1"/>
      <c r="L27" s="1">
        <v>27.997199999999999</v>
      </c>
      <c r="M27" s="123">
        <f t="shared" si="3"/>
        <v>0</v>
      </c>
      <c r="N27" s="123">
        <f t="shared" si="4"/>
        <v>0</v>
      </c>
      <c r="O27" s="125">
        <f t="shared" si="5"/>
        <v>0</v>
      </c>
    </row>
    <row r="28" spans="2:15" x14ac:dyDescent="0.25">
      <c r="B28" s="124">
        <v>46107</v>
      </c>
      <c r="C28" s="123">
        <v>26543</v>
      </c>
      <c r="D28" s="1">
        <v>27.5</v>
      </c>
      <c r="E28" s="123">
        <f t="shared" si="0"/>
        <v>729932.5</v>
      </c>
      <c r="F28" s="123">
        <f t="shared" si="1"/>
        <v>7299.3249999999998</v>
      </c>
      <c r="G28" s="125">
        <f t="shared" si="2"/>
        <v>737231.82499999995</v>
      </c>
      <c r="I28" s="124">
        <v>46107</v>
      </c>
      <c r="J28" s="123"/>
      <c r="K28" s="1"/>
      <c r="L28" s="1">
        <v>27.997199999999999</v>
      </c>
      <c r="M28" s="123">
        <f t="shared" si="3"/>
        <v>0</v>
      </c>
      <c r="N28" s="123">
        <f t="shared" si="4"/>
        <v>0</v>
      </c>
      <c r="O28" s="125">
        <f t="shared" si="5"/>
        <v>0</v>
      </c>
    </row>
    <row r="29" spans="2:15" x14ac:dyDescent="0.25">
      <c r="B29" s="124">
        <v>46108</v>
      </c>
      <c r="C29" s="123">
        <v>33942</v>
      </c>
      <c r="D29" s="1">
        <v>27.5</v>
      </c>
      <c r="E29" s="123">
        <f t="shared" si="0"/>
        <v>933405</v>
      </c>
      <c r="F29" s="123">
        <f t="shared" si="1"/>
        <v>9334.0500000000011</v>
      </c>
      <c r="G29" s="125">
        <f t="shared" si="2"/>
        <v>942739.05</v>
      </c>
      <c r="I29" s="124">
        <v>46108</v>
      </c>
      <c r="J29" s="123">
        <v>24252</v>
      </c>
      <c r="K29" s="1"/>
      <c r="L29" s="1">
        <v>27.997199999999999</v>
      </c>
      <c r="M29" s="123">
        <f t="shared" si="3"/>
        <v>678988.09439999994</v>
      </c>
      <c r="N29" s="123">
        <f t="shared" si="4"/>
        <v>6789.8809439999995</v>
      </c>
      <c r="O29" s="125">
        <f t="shared" si="5"/>
        <v>685777.97534399992</v>
      </c>
    </row>
    <row r="30" spans="2:15" x14ac:dyDescent="0.25">
      <c r="B30" s="124">
        <v>46109</v>
      </c>
      <c r="C30" s="123">
        <v>19379</v>
      </c>
      <c r="D30" s="1">
        <v>27.5</v>
      </c>
      <c r="E30" s="123">
        <f t="shared" si="0"/>
        <v>532922.5</v>
      </c>
      <c r="F30" s="123">
        <f t="shared" si="1"/>
        <v>5329.2250000000004</v>
      </c>
      <c r="G30" s="125">
        <f t="shared" si="2"/>
        <v>538251.72499999998</v>
      </c>
      <c r="I30" s="124">
        <v>46109</v>
      </c>
      <c r="J30" s="123"/>
      <c r="K30" s="1"/>
      <c r="L30" s="1">
        <v>27.997199999999999</v>
      </c>
      <c r="M30" s="123">
        <f t="shared" si="3"/>
        <v>0</v>
      </c>
      <c r="N30" s="123">
        <f t="shared" si="4"/>
        <v>0</v>
      </c>
      <c r="O30" s="125">
        <f t="shared" si="5"/>
        <v>0</v>
      </c>
    </row>
    <row r="31" spans="2:15" x14ac:dyDescent="0.25">
      <c r="B31" s="124">
        <v>46109</v>
      </c>
      <c r="C31" s="123"/>
      <c r="D31" s="1">
        <v>27.5</v>
      </c>
      <c r="E31" s="123">
        <f t="shared" si="0"/>
        <v>0</v>
      </c>
      <c r="F31" s="123">
        <f t="shared" si="1"/>
        <v>0</v>
      </c>
      <c r="G31" s="125">
        <f t="shared" si="2"/>
        <v>0</v>
      </c>
      <c r="I31" s="124">
        <v>46109</v>
      </c>
      <c r="J31" s="123">
        <v>24502</v>
      </c>
      <c r="K31" s="1"/>
      <c r="L31" s="1">
        <v>27.997199999999999</v>
      </c>
      <c r="M31" s="123">
        <f t="shared" si="3"/>
        <v>685987.39439999999</v>
      </c>
      <c r="N31" s="123">
        <f t="shared" si="4"/>
        <v>6859.8739439999999</v>
      </c>
      <c r="O31" s="125">
        <f t="shared" si="5"/>
        <v>692847.26834399998</v>
      </c>
    </row>
    <row r="32" spans="2:15" x14ac:dyDescent="0.25">
      <c r="B32" s="124">
        <v>46110</v>
      </c>
      <c r="C32" s="123">
        <v>36175</v>
      </c>
      <c r="D32" s="1">
        <v>27.5</v>
      </c>
      <c r="E32" s="123">
        <f t="shared" si="0"/>
        <v>994812.5</v>
      </c>
      <c r="F32" s="123">
        <f t="shared" si="1"/>
        <v>9948.125</v>
      </c>
      <c r="G32" s="125">
        <f t="shared" si="2"/>
        <v>1004760.625</v>
      </c>
      <c r="I32" s="124">
        <v>46110</v>
      </c>
      <c r="J32" s="123">
        <v>24485</v>
      </c>
      <c r="K32" s="1"/>
      <c r="L32" s="1">
        <v>27.997199999999999</v>
      </c>
      <c r="M32" s="123">
        <f t="shared" si="3"/>
        <v>685511.44200000004</v>
      </c>
      <c r="N32" s="123">
        <f t="shared" si="4"/>
        <v>6855.1144200000008</v>
      </c>
      <c r="O32" s="125">
        <f t="shared" si="5"/>
        <v>692366.55642000004</v>
      </c>
    </row>
    <row r="33" spans="2:15" x14ac:dyDescent="0.25">
      <c r="B33" s="124">
        <v>46111</v>
      </c>
      <c r="C33" s="123">
        <v>26466</v>
      </c>
      <c r="D33" s="1">
        <v>27.5</v>
      </c>
      <c r="E33" s="123">
        <f t="shared" si="0"/>
        <v>727815</v>
      </c>
      <c r="F33" s="123">
        <f t="shared" si="1"/>
        <v>7278.1500000000005</v>
      </c>
      <c r="G33" s="125">
        <f t="shared" si="2"/>
        <v>735093.15</v>
      </c>
      <c r="I33" s="124">
        <v>46111</v>
      </c>
      <c r="J33" s="1"/>
      <c r="K33" s="1"/>
      <c r="L33" s="1">
        <v>27.997199999999999</v>
      </c>
      <c r="M33" s="123">
        <f t="shared" si="3"/>
        <v>0</v>
      </c>
      <c r="N33" s="123">
        <f t="shared" si="4"/>
        <v>0</v>
      </c>
      <c r="O33" s="125">
        <f t="shared" si="5"/>
        <v>0</v>
      </c>
    </row>
    <row r="34" spans="2:15" x14ac:dyDescent="0.25">
      <c r="E34" s="4">
        <f t="shared" si="0"/>
        <v>0</v>
      </c>
      <c r="F34" s="4">
        <f t="shared" si="1"/>
        <v>0</v>
      </c>
      <c r="G34" s="4">
        <f t="shared" si="2"/>
        <v>0</v>
      </c>
    </row>
    <row r="35" spans="2:15" x14ac:dyDescent="0.25">
      <c r="E35" s="4">
        <f t="shared" si="0"/>
        <v>0</v>
      </c>
      <c r="F35" s="4">
        <f t="shared" si="1"/>
        <v>0</v>
      </c>
      <c r="G35" s="4">
        <f t="shared" si="2"/>
        <v>0</v>
      </c>
    </row>
    <row r="36" spans="2:15" x14ac:dyDescent="0.25">
      <c r="B36" s="122" t="s">
        <v>24</v>
      </c>
      <c r="C36" s="122">
        <f>SUM(C3:C35)</f>
        <v>915436</v>
      </c>
      <c r="D36" s="84"/>
      <c r="E36" s="122">
        <f>SUM(E3:E35)</f>
        <v>25174490</v>
      </c>
      <c r="F36" s="122">
        <f>SUM(F3:F35)</f>
        <v>251744.9</v>
      </c>
      <c r="G36" s="122">
        <f>SUM(G3:G35)</f>
        <v>25426234.899999999</v>
      </c>
      <c r="I36" t="s">
        <v>24</v>
      </c>
      <c r="J36" s="122">
        <f>SUM(J3:J35)</f>
        <v>336211</v>
      </c>
      <c r="M36" s="122">
        <f>SUM(M3:M35)</f>
        <v>9412966.6092000008</v>
      </c>
      <c r="N36" s="122">
        <f>SUM(N3:N35)</f>
        <v>94129.666091999999</v>
      </c>
      <c r="O36" s="122">
        <f>SUM(O3:O35)</f>
        <v>9507096.2752919998</v>
      </c>
    </row>
    <row r="40" spans="2:15" x14ac:dyDescent="0.25">
      <c r="M40" s="78">
        <f>+J36+C36</f>
        <v>1251647</v>
      </c>
      <c r="N40" s="78">
        <f>+O36+G36</f>
        <v>34933331.175292</v>
      </c>
    </row>
    <row r="41" spans="2:15" ht="15.75" x14ac:dyDescent="0.25">
      <c r="B41" s="154" t="s">
        <v>54</v>
      </c>
      <c r="C41" s="154"/>
      <c r="D41" s="154"/>
      <c r="E41" s="154"/>
      <c r="F41" s="154"/>
      <c r="G41" s="154"/>
      <c r="H41" s="154"/>
      <c r="I41" s="154"/>
      <c r="J41" s="154"/>
      <c r="K41" s="154"/>
    </row>
    <row r="42" spans="2:15" x14ac:dyDescent="0.25">
      <c r="B42" s="155" t="s">
        <v>55</v>
      </c>
      <c r="C42" s="155"/>
      <c r="D42" s="155"/>
      <c r="E42" s="155"/>
      <c r="F42" s="155"/>
      <c r="G42" s="155"/>
      <c r="H42" s="155"/>
      <c r="I42" s="155"/>
      <c r="J42" s="155"/>
      <c r="K42" s="155"/>
    </row>
    <row r="43" spans="2:15" x14ac:dyDescent="0.25">
      <c r="B43" s="155" t="s">
        <v>56</v>
      </c>
      <c r="C43" s="155"/>
      <c r="D43" s="155"/>
      <c r="E43" s="155"/>
      <c r="F43" s="155"/>
      <c r="G43" s="155"/>
      <c r="H43" s="155"/>
      <c r="I43" s="155"/>
      <c r="J43" s="155"/>
      <c r="K43" s="155"/>
    </row>
    <row r="44" spans="2:15" x14ac:dyDescent="0.25">
      <c r="B44" s="155" t="s">
        <v>57</v>
      </c>
      <c r="C44" s="155"/>
      <c r="D44" s="155"/>
      <c r="E44" s="155"/>
      <c r="F44" s="155"/>
      <c r="G44" s="155"/>
      <c r="H44" s="155"/>
      <c r="I44" s="155"/>
      <c r="J44" s="155"/>
      <c r="K44" s="155"/>
    </row>
    <row r="45" spans="2:15" x14ac:dyDescent="0.25">
      <c r="B45" s="155" t="s">
        <v>58</v>
      </c>
      <c r="C45" s="155"/>
      <c r="D45" s="155"/>
      <c r="E45" s="155"/>
      <c r="F45" s="155"/>
      <c r="G45" s="155"/>
      <c r="H45" s="155"/>
      <c r="I45" s="155"/>
      <c r="J45" s="155"/>
      <c r="K45" s="155"/>
    </row>
    <row r="46" spans="2:15" ht="15.75" x14ac:dyDescent="0.25">
      <c r="B46" s="154" t="s">
        <v>59</v>
      </c>
      <c r="C46" s="154"/>
      <c r="D46" s="154"/>
      <c r="E46" s="154"/>
      <c r="F46" s="154"/>
      <c r="G46" s="154"/>
      <c r="H46" s="154"/>
      <c r="I46" s="154"/>
      <c r="J46" s="154"/>
      <c r="K46" s="154"/>
    </row>
    <row r="47" spans="2:15" ht="15.75" x14ac:dyDescent="0.25">
      <c r="B47" s="154" t="s">
        <v>60</v>
      </c>
      <c r="C47" s="154"/>
      <c r="D47" s="154"/>
      <c r="E47" s="154"/>
      <c r="F47" s="154"/>
      <c r="G47" s="154"/>
      <c r="H47" s="154"/>
      <c r="I47" s="154"/>
      <c r="J47" s="154"/>
      <c r="K47" s="154"/>
    </row>
    <row r="48" spans="2:15" ht="39" x14ac:dyDescent="0.25">
      <c r="B48" s="133" t="s">
        <v>6</v>
      </c>
      <c r="C48" s="133" t="s">
        <v>10</v>
      </c>
      <c r="D48" s="133" t="s">
        <v>12</v>
      </c>
      <c r="E48" s="133" t="s">
        <v>13</v>
      </c>
      <c r="F48" s="133" t="s">
        <v>61</v>
      </c>
      <c r="G48" s="133" t="s">
        <v>15</v>
      </c>
      <c r="H48" s="133" t="s">
        <v>62</v>
      </c>
      <c r="I48" s="133" t="s">
        <v>63</v>
      </c>
      <c r="J48" s="133" t="s">
        <v>64</v>
      </c>
      <c r="K48" s="133" t="s">
        <v>65</v>
      </c>
    </row>
    <row r="49" spans="2:11" x14ac:dyDescent="0.25">
      <c r="B49" s="127">
        <v>46088</v>
      </c>
      <c r="C49" s="129">
        <v>197</v>
      </c>
      <c r="D49" s="130" t="s">
        <v>66</v>
      </c>
      <c r="E49" s="134">
        <v>261669</v>
      </c>
      <c r="F49" s="130" t="s">
        <v>26</v>
      </c>
      <c r="G49" s="131">
        <v>27.5</v>
      </c>
      <c r="H49" s="132">
        <v>7195897.5</v>
      </c>
      <c r="I49" s="132">
        <v>71958.98</v>
      </c>
      <c r="J49" s="132">
        <v>7267856.4800000004</v>
      </c>
      <c r="K49" s="128"/>
    </row>
    <row r="50" spans="2:11" x14ac:dyDescent="0.25">
      <c r="B50" s="127">
        <v>46095</v>
      </c>
      <c r="C50" s="129">
        <v>219</v>
      </c>
      <c r="D50" s="130" t="s">
        <v>66</v>
      </c>
      <c r="E50" s="134">
        <v>156428</v>
      </c>
      <c r="F50" s="130" t="s">
        <v>26</v>
      </c>
      <c r="G50" s="131">
        <v>27.997199999999999</v>
      </c>
      <c r="H50" s="132">
        <v>4379546</v>
      </c>
      <c r="I50" s="132">
        <v>43795.46</v>
      </c>
      <c r="J50" s="132">
        <v>4423341.46</v>
      </c>
      <c r="K50" s="130" t="s">
        <v>67</v>
      </c>
    </row>
    <row r="51" spans="2:11" x14ac:dyDescent="0.25">
      <c r="B51" s="127">
        <v>46095</v>
      </c>
      <c r="C51" s="129">
        <v>219</v>
      </c>
      <c r="D51" s="130" t="s">
        <v>66</v>
      </c>
      <c r="E51" s="134">
        <v>233494</v>
      </c>
      <c r="F51" s="130" t="s">
        <v>26</v>
      </c>
      <c r="G51" s="131">
        <v>27.5</v>
      </c>
      <c r="H51" s="132">
        <v>6421085</v>
      </c>
      <c r="I51" s="132">
        <v>64210.85</v>
      </c>
      <c r="J51" s="132">
        <v>6485295.8499999996</v>
      </c>
      <c r="K51" s="130" t="s">
        <v>68</v>
      </c>
    </row>
    <row r="52" spans="2:11" x14ac:dyDescent="0.25">
      <c r="B52" s="127">
        <v>46095</v>
      </c>
      <c r="C52" s="129">
        <v>219</v>
      </c>
      <c r="D52" s="130" t="s">
        <v>69</v>
      </c>
      <c r="E52" s="134"/>
      <c r="F52" s="130" t="s">
        <v>26</v>
      </c>
      <c r="G52" s="131">
        <v>0.49719999999999998</v>
      </c>
      <c r="H52" s="132">
        <v>11498.25</v>
      </c>
      <c r="I52" s="132">
        <v>114.98</v>
      </c>
      <c r="J52" s="132">
        <v>11613.23</v>
      </c>
      <c r="K52" s="130" t="s">
        <v>70</v>
      </c>
    </row>
    <row r="53" spans="2:11" x14ac:dyDescent="0.25">
      <c r="B53" s="127">
        <v>46102</v>
      </c>
      <c r="C53" s="129">
        <v>240</v>
      </c>
      <c r="D53" s="130" t="s">
        <v>66</v>
      </c>
      <c r="E53" s="134">
        <v>38369</v>
      </c>
      <c r="F53" s="130" t="s">
        <v>26</v>
      </c>
      <c r="G53" s="131">
        <v>27.997199999999999</v>
      </c>
      <c r="H53" s="132">
        <v>1074224.57</v>
      </c>
      <c r="I53" s="132">
        <v>10742.25</v>
      </c>
      <c r="J53" s="132">
        <v>1084966.82</v>
      </c>
      <c r="K53" s="130" t="s">
        <v>67</v>
      </c>
    </row>
    <row r="54" spans="2:11" x14ac:dyDescent="0.25">
      <c r="B54" s="127">
        <v>46102</v>
      </c>
      <c r="C54" s="129">
        <v>240</v>
      </c>
      <c r="D54" s="130" t="s">
        <v>66</v>
      </c>
      <c r="E54" s="134">
        <v>199612</v>
      </c>
      <c r="F54" s="130" t="s">
        <v>26</v>
      </c>
      <c r="G54" s="131">
        <v>27.5</v>
      </c>
      <c r="H54" s="132">
        <v>5489330</v>
      </c>
      <c r="I54" s="132">
        <v>54893.3</v>
      </c>
      <c r="J54" s="132">
        <v>5544223.2999999998</v>
      </c>
      <c r="K54" s="130" t="s">
        <v>68</v>
      </c>
    </row>
    <row r="55" spans="2:11" x14ac:dyDescent="0.25">
      <c r="B55" s="127">
        <v>46109</v>
      </c>
      <c r="C55" s="129">
        <v>269</v>
      </c>
      <c r="D55" s="130" t="s">
        <v>66</v>
      </c>
      <c r="E55" s="134">
        <v>93803</v>
      </c>
      <c r="F55" s="130" t="s">
        <v>26</v>
      </c>
      <c r="G55" s="131">
        <v>27.997199999999999</v>
      </c>
      <c r="H55" s="132">
        <v>2626221.35</v>
      </c>
      <c r="I55" s="132">
        <v>26262.21</v>
      </c>
      <c r="J55" s="132">
        <v>2652483.56</v>
      </c>
      <c r="K55" s="130" t="s">
        <v>67</v>
      </c>
    </row>
    <row r="56" spans="2:11" x14ac:dyDescent="0.25">
      <c r="B56" s="127">
        <v>46109</v>
      </c>
      <c r="C56" s="129">
        <v>269</v>
      </c>
      <c r="D56" s="130" t="s">
        <v>66</v>
      </c>
      <c r="E56" s="134">
        <v>181146</v>
      </c>
      <c r="F56" s="130" t="s">
        <v>26</v>
      </c>
      <c r="G56" s="131">
        <v>27.5</v>
      </c>
      <c r="H56" s="132">
        <v>4981515</v>
      </c>
      <c r="I56" s="132">
        <v>49815.15</v>
      </c>
      <c r="J56" s="132">
        <v>5031330.1500000004</v>
      </c>
      <c r="K56" s="130" t="s">
        <v>68</v>
      </c>
    </row>
    <row r="57" spans="2:11" x14ac:dyDescent="0.25">
      <c r="B57" s="127">
        <v>46112</v>
      </c>
      <c r="C57" s="129">
        <v>283</v>
      </c>
      <c r="D57" s="130" t="s">
        <v>66</v>
      </c>
      <c r="E57" s="134">
        <v>24485</v>
      </c>
      <c r="F57" s="130" t="s">
        <v>26</v>
      </c>
      <c r="G57" s="131">
        <v>27.997199999999999</v>
      </c>
      <c r="H57" s="132">
        <v>685511.44</v>
      </c>
      <c r="I57" s="132">
        <v>6855.11</v>
      </c>
      <c r="J57" s="132">
        <v>692366.55</v>
      </c>
      <c r="K57" s="130" t="s">
        <v>67</v>
      </c>
    </row>
    <row r="58" spans="2:11" ht="15.75" thickBot="1" x14ac:dyDescent="0.3">
      <c r="B58" s="127">
        <v>46112</v>
      </c>
      <c r="C58" s="129">
        <v>283</v>
      </c>
      <c r="D58" s="130" t="s">
        <v>66</v>
      </c>
      <c r="E58" s="134">
        <v>62641</v>
      </c>
      <c r="F58" s="130" t="s">
        <v>26</v>
      </c>
      <c r="G58" s="131">
        <v>27.5</v>
      </c>
      <c r="H58" s="132">
        <v>1722627.5</v>
      </c>
      <c r="I58" s="132">
        <v>17226.28</v>
      </c>
      <c r="J58" s="132">
        <v>1739853.78</v>
      </c>
      <c r="K58" s="130" t="s">
        <v>68</v>
      </c>
    </row>
    <row r="59" spans="2:11" ht="15.75" thickTop="1" x14ac:dyDescent="0.25">
      <c r="B59" s="128"/>
      <c r="C59" s="128"/>
      <c r="D59" s="128"/>
      <c r="E59" s="126">
        <f>SUM(E49:E58)</f>
        <v>1251647</v>
      </c>
      <c r="F59" s="136" t="s">
        <v>25</v>
      </c>
      <c r="G59" s="128"/>
      <c r="H59" s="126">
        <f>SUM(H49:H58)</f>
        <v>34587456.609999999</v>
      </c>
      <c r="I59" s="126">
        <f>SUM(I49:I58)</f>
        <v>345874.57000000007</v>
      </c>
      <c r="J59" s="126">
        <f>SUM(J49:J58)</f>
        <v>34933331.18</v>
      </c>
      <c r="K59" s="128"/>
    </row>
    <row r="62" spans="2:11" x14ac:dyDescent="0.25">
      <c r="B62" s="127">
        <v>46112</v>
      </c>
      <c r="C62" s="129">
        <v>273</v>
      </c>
      <c r="D62" s="130" t="s">
        <v>71</v>
      </c>
      <c r="E62" s="135">
        <v>335860</v>
      </c>
      <c r="F62" s="130" t="s">
        <v>25</v>
      </c>
      <c r="G62" s="131">
        <v>0.5</v>
      </c>
      <c r="H62" s="132">
        <v>167930</v>
      </c>
      <c r="I62" s="132">
        <v>1679.3</v>
      </c>
      <c r="J62" s="132">
        <v>169609.3</v>
      </c>
      <c r="K62" s="128"/>
    </row>
  </sheetData>
  <mergeCells count="7">
    <mergeCell ref="B47:K47"/>
    <mergeCell ref="B41:K41"/>
    <mergeCell ref="B42:K42"/>
    <mergeCell ref="B43:K43"/>
    <mergeCell ref="B44:K44"/>
    <mergeCell ref="B45:K45"/>
    <mergeCell ref="B46:K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4</vt:i4>
      </vt:variant>
    </vt:vector>
  </HeadingPairs>
  <TitlesOfParts>
    <vt:vector size="9" baseType="lpstr">
      <vt:lpstr>OCAK 2026</vt:lpstr>
      <vt:lpstr>ŞUBAT 2026 </vt:lpstr>
      <vt:lpstr>MART 2026</vt:lpstr>
      <vt:lpstr>NİSAN 2026 </vt:lpstr>
      <vt:lpstr>Sayfa1</vt:lpstr>
      <vt:lpstr>'MART 2026'!Yazdırma_Alanı</vt:lpstr>
      <vt:lpstr>'NİSAN 2026 '!Yazdırma_Alanı</vt:lpstr>
      <vt:lpstr>'OCAK 2026'!Yazdırma_Alanı</vt:lpstr>
      <vt:lpstr>'ŞUBAT 2026 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2025-11-29T09:02:24Z</cp:lastPrinted>
  <dcterms:created xsi:type="dcterms:W3CDTF">2015-06-05T18:19:34Z</dcterms:created>
  <dcterms:modified xsi:type="dcterms:W3CDTF">2026-04-29T14:08:45Z</dcterms:modified>
</cp:coreProperties>
</file>